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410" windowHeight="10155"/>
  </bookViews>
  <sheets>
    <sheet name="中德教学综合业务费" sheetId="5" r:id="rId1"/>
    <sheet name="改善办学条件资金" sheetId="1" r:id="rId2"/>
  </sheets>
  <definedNames>
    <definedName name="_xlnm.Print_Titles" localSheetId="1">改善办学条件资金!$13:$13</definedName>
    <definedName name="_xlnm.Print_Titles" localSheetId="0">中德教学综合业务费!$13:$13</definedName>
  </definedNames>
  <calcPr calcId="114210" fullCalcOnLoad="1"/>
</workbook>
</file>

<file path=xl/calcChain.xml><?xml version="1.0" encoding="utf-8"?>
<calcChain xmlns="http://schemas.openxmlformats.org/spreadsheetml/2006/main">
  <c r="G49" i="1"/>
  <c r="H10"/>
  <c r="H9"/>
  <c r="H8"/>
  <c r="F7"/>
  <c r="D7"/>
  <c r="C7"/>
  <c r="G7" i="5"/>
  <c r="D7"/>
  <c r="J7"/>
  <c r="N7"/>
  <c r="J45"/>
  <c r="K45"/>
  <c r="I45"/>
  <c r="J10"/>
  <c r="J9"/>
  <c r="J8"/>
  <c r="C7"/>
  <c r="H7" i="1"/>
  <c r="L7"/>
  <c r="H49"/>
  <c r="I49"/>
</calcChain>
</file>

<file path=xl/sharedStrings.xml><?xml version="1.0" encoding="utf-8"?>
<sst xmlns="http://schemas.openxmlformats.org/spreadsheetml/2006/main" count="487" uniqueCount="181">
  <si>
    <t>项目支出绩效自评表</t>
  </si>
  <si>
    <t>（2020年度）</t>
  </si>
  <si>
    <r>
      <rPr>
        <sz val="11"/>
        <color indexed="8"/>
        <rFont val="宋体"/>
        <charset val="134"/>
      </rPr>
      <t>项目联系人</t>
    </r>
    <r>
      <rPr>
        <sz val="10"/>
        <color indexed="8"/>
        <rFont val="宋体"/>
        <charset val="134"/>
      </rPr>
      <t>：丁奉亮</t>
    </r>
  </si>
  <si>
    <r>
      <rPr>
        <sz val="11"/>
        <color indexed="8"/>
        <rFont val="宋体"/>
        <charset val="134"/>
      </rPr>
      <t>项目联系电话</t>
    </r>
    <r>
      <rPr>
        <sz val="10"/>
        <color indexed="8"/>
        <rFont val="宋体"/>
        <charset val="134"/>
      </rPr>
      <t>：</t>
    </r>
    <r>
      <rPr>
        <sz val="10"/>
        <color indexed="8"/>
        <rFont val="宋体"/>
        <charset val="134"/>
      </rPr>
      <t>17685832616</t>
    </r>
  </si>
  <si>
    <r>
      <rPr>
        <sz val="11"/>
        <color indexed="8"/>
        <rFont val="宋体"/>
        <charset val="134"/>
      </rPr>
      <t>财务联系人</t>
    </r>
    <r>
      <rPr>
        <sz val="10"/>
        <color indexed="8"/>
        <rFont val="宋体"/>
        <charset val="134"/>
      </rPr>
      <t>：张成爱</t>
    </r>
  </si>
  <si>
    <r>
      <rPr>
        <sz val="11"/>
        <color indexed="8"/>
        <rFont val="宋体"/>
        <charset val="134"/>
      </rPr>
      <t>财务联系电话</t>
    </r>
    <r>
      <rPr>
        <sz val="10"/>
        <color indexed="8"/>
        <rFont val="宋体"/>
        <charset val="134"/>
      </rPr>
      <t>：</t>
    </r>
    <r>
      <rPr>
        <sz val="10"/>
        <color indexed="8"/>
        <rFont val="宋体"/>
        <charset val="134"/>
      </rPr>
      <t>86108998</t>
    </r>
  </si>
  <si>
    <t>项目名称</t>
  </si>
  <si>
    <t>教学综合业务费</t>
  </si>
  <si>
    <r>
      <rPr>
        <sz val="11"/>
        <color indexed="8"/>
        <rFont val="宋体"/>
        <charset val="134"/>
      </rPr>
      <t>预算部门和单位</t>
    </r>
    <r>
      <rPr>
        <sz val="9"/>
        <color indexed="8"/>
        <rFont val="宋体"/>
        <charset val="134"/>
      </rPr>
      <t>(盖章)</t>
    </r>
  </si>
  <si>
    <t>青岛西海岸新区中德应用技术学校</t>
  </si>
  <si>
    <t>实施单位</t>
  </si>
  <si>
    <r>
      <rPr>
        <sz val="11"/>
        <color indexed="8"/>
        <rFont val="宋体"/>
        <charset val="134"/>
      </rPr>
      <t>项目资金</t>
    </r>
    <r>
      <rPr>
        <sz val="9"/>
        <color indexed="8"/>
        <rFont val="宋体"/>
        <charset val="134"/>
      </rPr>
      <t>（万元）</t>
    </r>
  </si>
  <si>
    <t>年初预算安排数</t>
  </si>
  <si>
    <t>调整后全年预算数</t>
  </si>
  <si>
    <t>全年执行数</t>
  </si>
  <si>
    <t>全年执行率</t>
  </si>
  <si>
    <t>赋分</t>
  </si>
  <si>
    <t>得分</t>
  </si>
  <si>
    <t xml:space="preserve">   资金合计</t>
  </si>
  <si>
    <t xml:space="preserve"> 其中：本级财政拨款</t>
  </si>
  <si>
    <t>—</t>
  </si>
  <si>
    <r>
      <rPr>
        <sz val="11"/>
        <color indexed="8"/>
        <rFont val="宋体"/>
        <charset val="134"/>
      </rPr>
      <t>上级资金</t>
    </r>
    <r>
      <rPr>
        <sz val="11"/>
        <color indexed="9"/>
        <rFont val="宋体"/>
        <charset val="134"/>
      </rPr>
      <t>XXXX</t>
    </r>
    <r>
      <rPr>
        <sz val="11"/>
        <color indexed="8"/>
        <rFont val="宋体"/>
        <charset val="134"/>
      </rPr>
      <t xml:space="preserve">  </t>
    </r>
  </si>
  <si>
    <r>
      <rPr>
        <sz val="11"/>
        <color indexed="8"/>
        <rFont val="宋体"/>
        <charset val="134"/>
      </rPr>
      <t>其他资金</t>
    </r>
    <r>
      <rPr>
        <sz val="11"/>
        <color indexed="9"/>
        <rFont val="宋体"/>
        <charset val="134"/>
      </rPr>
      <t>XXXX</t>
    </r>
  </si>
  <si>
    <t>预算年度
绩效目标</t>
  </si>
  <si>
    <t>预期目标</t>
  </si>
  <si>
    <t>实际完成情况</t>
  </si>
  <si>
    <t>一级绩效
指标</t>
  </si>
  <si>
    <t>二级绩效
指标</t>
  </si>
  <si>
    <t>三级绩效指标</t>
  </si>
  <si>
    <t>年度指标值</t>
  </si>
  <si>
    <t>实际完成值</t>
  </si>
  <si>
    <t>偏差原因及改进
措施简述</t>
  </si>
  <si>
    <t>产出指标</t>
  </si>
  <si>
    <t>数量指标</t>
  </si>
  <si>
    <t>100包</t>
  </si>
  <si>
    <t>办公用复印纸费用</t>
  </si>
  <si>
    <t>2.29万元</t>
  </si>
  <si>
    <t>成本指标</t>
  </si>
  <si>
    <t>办公用复印纸质量</t>
  </si>
  <si>
    <t>100%符合政采质量</t>
  </si>
  <si>
    <t>质量指标</t>
  </si>
  <si>
    <t>办公用复印纸供货及时性</t>
  </si>
  <si>
    <t>100%保证教学需求</t>
  </si>
  <si>
    <t>时效指标</t>
  </si>
  <si>
    <t>新校文化建设面积</t>
  </si>
  <si>
    <t>8万平方米</t>
  </si>
  <si>
    <t>根据区政府计划调整预算用于疫情防疫物资38.87万元</t>
  </si>
  <si>
    <t>政策变动</t>
  </si>
  <si>
    <t>调整预算</t>
  </si>
  <si>
    <t>新校文化建设成本</t>
  </si>
  <si>
    <t>50万元</t>
  </si>
  <si>
    <t>新校文化建设达标率</t>
  </si>
  <si>
    <t>100%达标</t>
  </si>
  <si>
    <t>新校文化建设实施及时性</t>
  </si>
  <si>
    <t>100%按合同约定执行</t>
  </si>
  <si>
    <t>办公取暖面积</t>
  </si>
  <si>
    <t>15687平米</t>
  </si>
  <si>
    <t>办公取暖成本</t>
  </si>
  <si>
    <t>60万元</t>
  </si>
  <si>
    <t>41.2939万元</t>
  </si>
  <si>
    <t>项目执行</t>
  </si>
  <si>
    <t>办公取暖温度</t>
  </si>
  <si>
    <t>≥18度</t>
  </si>
  <si>
    <t>办公取暖条件完成及时性</t>
  </si>
  <si>
    <t>确保按时供暖</t>
  </si>
  <si>
    <t>新校搬迁劳务工作量</t>
  </si>
  <si>
    <t>1600人次、850车次</t>
  </si>
  <si>
    <t>新校搬迁劳务费用</t>
  </si>
  <si>
    <t>150万元</t>
  </si>
  <si>
    <t>125.6574万元</t>
  </si>
  <si>
    <t>新校搬迁招投标合规性</t>
  </si>
  <si>
    <t>100%合规</t>
  </si>
  <si>
    <t>新校搬迁完成时间</t>
  </si>
  <si>
    <t>时限内完成</t>
  </si>
  <si>
    <t>聘任临时工数量</t>
  </si>
  <si>
    <t>9人</t>
  </si>
  <si>
    <t>聘任临时工工资</t>
  </si>
  <si>
    <t>22.71万元</t>
  </si>
  <si>
    <t>聘任临时工管理制度健全性</t>
  </si>
  <si>
    <t>100%健全</t>
  </si>
  <si>
    <t>聘任临时工工资发放及时性</t>
  </si>
  <si>
    <t>按月发放</t>
  </si>
  <si>
    <t>寄宿制学校教师绩效工资发放人数</t>
  </si>
  <si>
    <t>239人</t>
  </si>
  <si>
    <t>寄宿制学校教师绩效工资发放金额</t>
  </si>
  <si>
    <t>44.40万元</t>
  </si>
  <si>
    <t>寄宿制学校教师绩效工资制度健全性</t>
  </si>
  <si>
    <t>寄宿制学校教师绩效工资发放及时性</t>
  </si>
  <si>
    <t>上级批复后1个月内</t>
  </si>
  <si>
    <t>效益指标</t>
  </si>
  <si>
    <t>社会效益</t>
  </si>
  <si>
    <t>改善学校办学条件</t>
  </si>
  <si>
    <t>进一步改善</t>
  </si>
  <si>
    <t>学校知名度</t>
  </si>
  <si>
    <t>招生规模增加</t>
  </si>
  <si>
    <t>可持续影响</t>
  </si>
  <si>
    <t>教学办公设施不断完善</t>
  </si>
  <si>
    <t>进一步完善</t>
  </si>
  <si>
    <t>学校办学水平不断提高</t>
  </si>
  <si>
    <t>进一步提高</t>
  </si>
  <si>
    <t>满意度指标</t>
  </si>
  <si>
    <t>受益对象</t>
  </si>
  <si>
    <t>学生满意度</t>
  </si>
  <si>
    <t>≥90%</t>
  </si>
  <si>
    <t>服务对象</t>
  </si>
  <si>
    <t>教师满意度</t>
  </si>
  <si>
    <t>社会公众</t>
  </si>
  <si>
    <t>社会满意度</t>
  </si>
  <si>
    <t>绩 效 自 评 总 得 分</t>
  </si>
  <si>
    <t>预算单位
和
主管部门
签字</t>
  </si>
  <si>
    <t>改善办学条件资金</t>
    <phoneticPr fontId="10" type="noConversion"/>
  </si>
  <si>
    <t>好</t>
    <phoneticPr fontId="10" type="noConversion"/>
  </si>
  <si>
    <t>健全</t>
    <phoneticPr fontId="10" type="noConversion"/>
  </si>
  <si>
    <t>2020.8.30前完成</t>
    <phoneticPr fontId="10" type="noConversion"/>
  </si>
  <si>
    <t>2020年9月8日发放</t>
    <phoneticPr fontId="10" type="noConversion"/>
  </si>
  <si>
    <t>通过教学业务费项目，努力保障教师办公条件，提高教师培训水平；提高供暖期的供热能力，让师生满意；在待遇方面实行多劳多得，少劳少得的绩效工资分配方案，合理分配寄宿制学校教师绩效工资总量提高部分。</t>
    <phoneticPr fontId="10" type="noConversion"/>
  </si>
  <si>
    <t>通过教学业务费项目，保障了教师办公及学生就读条件的改善，提高了教师业务水平；新校建设、搬迁得以顺利开展；学校在社会、学生群体中满意度、知名度有了较大提升。</t>
    <phoneticPr fontId="10" type="noConversion"/>
  </si>
  <si>
    <t>通过改善办学条件资金项目，学校进行专业设备及办公设备购置保障教师办公和学生就读条件改善；通过购置图书、组织教师培训以提高教师业务水平，努力做到让师生满意。</t>
    <phoneticPr fontId="10" type="noConversion"/>
  </si>
  <si>
    <t>通过改善办学条件资金项目，保障了教师办公及学生就读条件的改善，提高了教师业务水平；学校在社会、学生群体中满意度、知名度有了较大提升。</t>
    <phoneticPr fontId="10" type="noConversion"/>
  </si>
  <si>
    <t>办公用复印纸购买数量</t>
    <phoneticPr fontId="10" type="noConversion"/>
  </si>
  <si>
    <t>印刷品制作达标率</t>
    <phoneticPr fontId="10" type="noConversion"/>
  </si>
  <si>
    <t>好</t>
    <phoneticPr fontId="10" type="noConversion"/>
  </si>
  <si>
    <t>2021年7月完成</t>
    <phoneticPr fontId="10" type="noConversion"/>
  </si>
  <si>
    <t>物流中心建设</t>
    <phoneticPr fontId="10" type="noConversion"/>
  </si>
  <si>
    <t>物流中心建设费用</t>
    <phoneticPr fontId="10" type="noConversion"/>
  </si>
  <si>
    <t>物流中心建设合规性</t>
    <phoneticPr fontId="10" type="noConversion"/>
  </si>
  <si>
    <t>物流中心建设质量达标率</t>
    <phoneticPr fontId="10" type="noConversion"/>
  </si>
  <si>
    <t>办公用品费用</t>
    <phoneticPr fontId="10" type="noConversion"/>
  </si>
  <si>
    <t>办公用品供货及时性</t>
    <phoneticPr fontId="10" type="noConversion"/>
  </si>
  <si>
    <t>印刷品制作费用</t>
    <phoneticPr fontId="10" type="noConversion"/>
  </si>
  <si>
    <t>印刷品制作及时性</t>
    <phoneticPr fontId="10" type="noConversion"/>
  </si>
  <si>
    <t>办公桌、课桌等达标率</t>
    <phoneticPr fontId="10" type="noConversion"/>
  </si>
  <si>
    <t>办公桌、课桌等供货及时性</t>
    <phoneticPr fontId="10" type="noConversion"/>
  </si>
  <si>
    <t>改善学校办学条件</t>
    <phoneticPr fontId="10" type="noConversion"/>
  </si>
  <si>
    <t>办公桌、课桌等购置费用</t>
    <phoneticPr fontId="10" type="noConversion"/>
  </si>
  <si>
    <t>视频制作等数量</t>
    <phoneticPr fontId="10" type="noConversion"/>
  </si>
  <si>
    <t>视频制作费用</t>
    <phoneticPr fontId="10" type="noConversion"/>
  </si>
  <si>
    <t>视频制作达标率</t>
    <phoneticPr fontId="10" type="noConversion"/>
  </si>
  <si>
    <t>视频制作完成及时性</t>
    <phoneticPr fontId="10" type="noConversion"/>
  </si>
  <si>
    <t>物业管理服务完成及时性</t>
    <phoneticPr fontId="10" type="noConversion"/>
  </si>
  <si>
    <t>物业服务管理达标率</t>
    <phoneticPr fontId="10" type="noConversion"/>
  </si>
  <si>
    <t>物业管理服务费用</t>
    <phoneticPr fontId="10" type="noConversion"/>
  </si>
  <si>
    <t>物业管理服务数量</t>
    <phoneticPr fontId="10" type="noConversion"/>
  </si>
  <si>
    <t>2020年1-3季度</t>
    <phoneticPr fontId="10" type="noConversion"/>
  </si>
  <si>
    <t>2020年</t>
    <phoneticPr fontId="10" type="noConversion"/>
  </si>
  <si>
    <t>教职工培训、差旅费费用</t>
    <phoneticPr fontId="10" type="noConversion"/>
  </si>
  <si>
    <t>教职工培训、差旅完成及时性</t>
    <phoneticPr fontId="10" type="noConversion"/>
  </si>
  <si>
    <t>按培训文件通知执行</t>
    <phoneticPr fontId="10" type="noConversion"/>
  </si>
  <si>
    <t>教职工培训、差旅达标率</t>
    <phoneticPr fontId="10" type="noConversion"/>
  </si>
  <si>
    <t>1.5万元</t>
    <phoneticPr fontId="10" type="noConversion"/>
  </si>
  <si>
    <t>教职工培训、差旅人次</t>
    <phoneticPr fontId="10" type="noConversion"/>
  </si>
  <si>
    <t>8.68万元</t>
    <phoneticPr fontId="10" type="noConversion"/>
  </si>
  <si>
    <t>37.89万元</t>
    <phoneticPr fontId="10" type="noConversion"/>
  </si>
  <si>
    <t>1.49483万元</t>
    <phoneticPr fontId="10" type="noConversion"/>
  </si>
  <si>
    <t>办公用品购置数量</t>
    <phoneticPr fontId="10" type="noConversion"/>
  </si>
  <si>
    <t>37.9万元</t>
    <phoneticPr fontId="10" type="noConversion"/>
  </si>
  <si>
    <t>28.7万元</t>
    <phoneticPr fontId="10" type="noConversion"/>
  </si>
  <si>
    <t>28.6万元</t>
    <phoneticPr fontId="10" type="noConversion"/>
  </si>
  <si>
    <t>校园宣传成片11分16秒</t>
    <phoneticPr fontId="10" type="noConversion"/>
  </si>
  <si>
    <t>制作新校视频宣传片</t>
    <phoneticPr fontId="10" type="noConversion"/>
  </si>
  <si>
    <t>文化背景墙260㎡，led轨道灯86组等</t>
    <phoneticPr fontId="10" type="noConversion"/>
  </si>
  <si>
    <t>办公桌、课桌购置等数量</t>
    <phoneticPr fontId="10" type="noConversion"/>
  </si>
  <si>
    <t>5人次</t>
    <phoneticPr fontId="10" type="noConversion"/>
  </si>
  <si>
    <t>硒鼓、墨盒200个、复印纸360包等</t>
    <phoneticPr fontId="10" type="noConversion"/>
  </si>
  <si>
    <t>物流中心建设工程1宗</t>
    <phoneticPr fontId="10" type="noConversion"/>
  </si>
  <si>
    <t>办公桌200套、课桌200套、上下床44套、班台1个、图书1800册</t>
    <phoneticPr fontId="10" type="noConversion"/>
  </si>
  <si>
    <t>办公桌200套、课桌200套、上下床44套、班台1个、图书1746册</t>
    <phoneticPr fontId="10" type="noConversion"/>
  </si>
  <si>
    <r>
      <rPr>
        <sz val="10"/>
        <color indexed="8"/>
        <rFont val="宋体"/>
        <charset val="134"/>
      </rPr>
      <t>预算单位财务负责人：      主管部门财务审核人：</t>
    </r>
    <r>
      <rPr>
        <sz val="11"/>
        <color indexed="8"/>
        <rFont val="宋体"/>
        <charset val="134"/>
      </rPr>
      <t xml:space="preserve">
                              </t>
    </r>
    <r>
      <rPr>
        <sz val="10"/>
        <color indexed="8"/>
        <rFont val="宋体"/>
        <charset val="134"/>
      </rPr>
      <t>年   月   日</t>
    </r>
    <phoneticPr fontId="10" type="noConversion"/>
  </si>
  <si>
    <t>办公用复印纸质量合格率</t>
    <phoneticPr fontId="10" type="noConversion"/>
  </si>
  <si>
    <t>办公用复印纸供货及时性性</t>
    <phoneticPr fontId="10" type="noConversion"/>
  </si>
  <si>
    <r>
      <t>预算单位项目负责人：</t>
    </r>
    <r>
      <rPr>
        <sz val="10"/>
        <color indexed="8"/>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 xml:space="preserve"> 主管部门业务审核人：</t>
    </r>
    <r>
      <rPr>
        <sz val="11"/>
        <color indexed="8"/>
        <rFont val="宋体"/>
        <charset val="134"/>
      </rPr>
      <t xml:space="preserve">
                             </t>
    </r>
    <r>
      <rPr>
        <sz val="10"/>
        <color indexed="8"/>
        <rFont val="宋体"/>
        <charset val="134"/>
      </rPr>
      <t>年   月   日</t>
    </r>
    <phoneticPr fontId="10" type="noConversion"/>
  </si>
  <si>
    <t>办公用品质量合格率</t>
    <phoneticPr fontId="10" type="noConversion"/>
  </si>
  <si>
    <t xml:space="preserve"> 28万份</t>
    <phoneticPr fontId="10" type="noConversion"/>
  </si>
  <si>
    <t>招生简章、录取通知书制作数量</t>
    <phoneticPr fontId="10" type="noConversion"/>
  </si>
  <si>
    <t>28.52 万元</t>
    <phoneticPr fontId="10" type="noConversion"/>
  </si>
  <si>
    <t>27.04 万元</t>
    <phoneticPr fontId="10" type="noConversion"/>
  </si>
  <si>
    <t>27.20 万元</t>
    <phoneticPr fontId="10" type="noConversion"/>
  </si>
  <si>
    <t>28.63万元</t>
    <phoneticPr fontId="10" type="noConversion"/>
  </si>
  <si>
    <t>47.08万元</t>
    <phoneticPr fontId="10" type="noConversion"/>
  </si>
  <si>
    <r>
      <t xml:space="preserve">预算单位项目负责人： </t>
    </r>
    <r>
      <rPr>
        <sz val="10"/>
        <color indexed="8"/>
        <rFont val="宋体"/>
        <charset val="134"/>
      </rPr>
      <t xml:space="preserve"> </t>
    </r>
    <r>
      <rPr>
        <sz val="10"/>
        <color indexed="8"/>
        <rFont val="宋体"/>
        <charset val="134"/>
      </rPr>
      <t xml:space="preserve">      主管部门业务审核人：</t>
    </r>
    <r>
      <rPr>
        <sz val="11"/>
        <color indexed="8"/>
        <rFont val="宋体"/>
        <charset val="134"/>
      </rPr>
      <t xml:space="preserve">
                             </t>
    </r>
    <r>
      <rPr>
        <sz val="10"/>
        <color indexed="8"/>
        <rFont val="宋体"/>
        <charset val="134"/>
      </rPr>
      <t>年   月   日</t>
    </r>
    <phoneticPr fontId="10" type="noConversion"/>
  </si>
  <si>
    <r>
      <rPr>
        <sz val="10"/>
        <color indexed="8"/>
        <rFont val="宋体"/>
        <charset val="134"/>
      </rPr>
      <t>预算单位财务负责人：      主管部门财务审核人：</t>
    </r>
    <r>
      <rPr>
        <sz val="11"/>
        <color indexed="8"/>
        <rFont val="宋体"/>
        <charset val="134"/>
      </rPr>
      <t xml:space="preserve">
                              </t>
    </r>
    <r>
      <rPr>
        <sz val="10"/>
        <color indexed="8"/>
        <rFont val="宋体"/>
        <charset val="134"/>
      </rPr>
      <t>年   月   日</t>
    </r>
    <phoneticPr fontId="10" type="noConversion"/>
  </si>
</sst>
</file>

<file path=xl/styles.xml><?xml version="1.0" encoding="utf-8"?>
<styleSheet xmlns="http://schemas.openxmlformats.org/spreadsheetml/2006/main">
  <numFmts count="1">
    <numFmt numFmtId="176" formatCode="0.00_ "/>
  </numFmts>
  <fonts count="12">
    <font>
      <sz val="11"/>
      <color theme="1"/>
      <name val="宋体"/>
      <charset val="134"/>
      <scheme val="minor"/>
    </font>
    <font>
      <sz val="20"/>
      <color indexed="8"/>
      <name val="方正小标宋_GBK"/>
      <family val="4"/>
      <charset val="134"/>
    </font>
    <font>
      <sz val="11"/>
      <color indexed="8"/>
      <name val="宋体"/>
      <charset val="134"/>
    </font>
    <font>
      <sz val="10"/>
      <color indexed="8"/>
      <name val="宋体"/>
      <charset val="134"/>
    </font>
    <font>
      <sz val="10"/>
      <name val="宋体"/>
      <charset val="134"/>
    </font>
    <font>
      <b/>
      <sz val="10"/>
      <color indexed="8"/>
      <name val="宋体"/>
      <charset val="134"/>
    </font>
    <font>
      <b/>
      <sz val="9"/>
      <color indexed="8"/>
      <name val="宋体"/>
      <charset val="134"/>
    </font>
    <font>
      <sz val="10"/>
      <color indexed="8"/>
      <name val="宋体"/>
      <charset val="134"/>
    </font>
    <font>
      <sz val="9"/>
      <color indexed="8"/>
      <name val="宋体"/>
      <charset val="134"/>
    </font>
    <font>
      <sz val="11"/>
      <color indexed="9"/>
      <name val="宋体"/>
      <charset val="134"/>
    </font>
    <font>
      <sz val="9"/>
      <name val="宋体"/>
      <charset val="134"/>
    </font>
    <font>
      <sz val="8"/>
      <name val="宋体"/>
      <charset val="134"/>
    </font>
  </fonts>
  <fills count="3">
    <fill>
      <patternFill patternType="none"/>
    </fill>
    <fill>
      <patternFill patternType="gray125"/>
    </fill>
    <fill>
      <patternFill patternType="solid">
        <fgColor indexed="2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62">
    <xf numFmtId="0" fontId="0" fillId="0" borderId="0" xfId="0">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6" fontId="2" fillId="2" borderId="1" xfId="0" applyNumberFormat="1" applyFont="1" applyFill="1" applyBorder="1" applyAlignment="1">
      <alignment vertical="center"/>
    </xf>
    <xf numFmtId="176" fontId="2" fillId="0" borderId="1" xfId="0" applyNumberFormat="1" applyFont="1" applyBorder="1" applyAlignme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2" xfId="0" applyFont="1" applyBorder="1" applyAlignment="1"/>
    <xf numFmtId="0" fontId="0" fillId="0" borderId="2" xfId="0" applyBorder="1" applyAlignment="1"/>
    <xf numFmtId="0" fontId="4" fillId="0" borderId="3" xfId="0" applyFont="1" applyBorder="1" applyAlignment="1">
      <alignment horizontal="center" vertical="center" wrapText="1"/>
    </xf>
    <xf numFmtId="9" fontId="4" fillId="0" borderId="3" xfId="0" applyNumberFormat="1" applyFont="1" applyBorder="1" applyAlignment="1">
      <alignment horizontal="center" vertical="center" wrapText="1"/>
    </xf>
    <xf numFmtId="57" fontId="4"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4" fillId="0" borderId="3" xfId="0" applyFont="1" applyBorder="1" applyAlignment="1">
      <alignment vertical="center" wrapText="1"/>
    </xf>
    <xf numFmtId="31" fontId="4" fillId="0" borderId="3" xfId="0" applyNumberFormat="1" applyFont="1" applyBorder="1" applyAlignment="1">
      <alignment horizontal="center" vertical="center" wrapText="1"/>
    </xf>
    <xf numFmtId="0" fontId="7" fillId="0" borderId="1" xfId="0" applyFont="1" applyBorder="1" applyAlignment="1">
      <alignment vertical="top" wrapText="1"/>
    </xf>
    <xf numFmtId="0" fontId="0" fillId="0" borderId="1" xfId="0" applyBorder="1" applyAlignment="1">
      <alignment vertical="top"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9" fontId="4"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31" fontId="4" fillId="0" borderId="3" xfId="0" applyNumberFormat="1" applyFont="1" applyBorder="1" applyAlignment="1">
      <alignment horizontal="center"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4" xfId="0" applyFont="1" applyBorder="1" applyAlignment="1">
      <alignmen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right" vertical="center" wrapText="1"/>
    </xf>
    <xf numFmtId="176" fontId="2" fillId="0" borderId="1" xfId="0" applyNumberFormat="1" applyFont="1" applyBorder="1" applyAlignment="1">
      <alignment vertical="center"/>
    </xf>
    <xf numFmtId="10" fontId="2" fillId="2" borderId="1" xfId="0" applyNumberFormat="1" applyFont="1" applyFill="1" applyBorder="1" applyAlignment="1">
      <alignment horizontal="right" vertical="center"/>
    </xf>
    <xf numFmtId="176" fontId="2" fillId="2" borderId="3" xfId="0" applyNumberFormat="1" applyFont="1" applyFill="1" applyBorder="1" applyAlignment="1">
      <alignment vertical="center"/>
    </xf>
    <xf numFmtId="176" fontId="2" fillId="2" borderId="5" xfId="0" applyNumberFormat="1" applyFont="1" applyFill="1" applyBorder="1" applyAlignment="1">
      <alignment vertical="center"/>
    </xf>
    <xf numFmtId="176" fontId="2" fillId="2" borderId="4" xfId="0" applyNumberFormat="1" applyFont="1" applyFill="1" applyBorder="1" applyAlignment="1">
      <alignment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1" xfId="0" applyFont="1" applyBorder="1" applyAlignment="1">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0" fillId="0" borderId="2" xfId="0" applyFont="1" applyBorder="1" applyAlignment="1">
      <alignment horizontal="left"/>
    </xf>
    <xf numFmtId="0" fontId="0" fillId="0" borderId="2" xfId="0" applyBorder="1" applyAlignment="1">
      <alignment horizontal="left"/>
    </xf>
    <xf numFmtId="0" fontId="0" fillId="0" borderId="2" xfId="0" applyFont="1" applyBorder="1" applyAlignment="1"/>
    <xf numFmtId="0" fontId="0" fillId="0" borderId="2" xfId="0" applyBorder="1" applyAlignment="1"/>
    <xf numFmtId="0" fontId="4" fillId="0" borderId="3" xfId="0" applyFont="1" applyBorder="1" applyAlignment="1">
      <alignment horizontal="left" vertical="center" wrapText="1"/>
    </xf>
    <xf numFmtId="0" fontId="4" fillId="0" borderId="4"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46"/>
  <sheetViews>
    <sheetView tabSelected="1" zoomScaleNormal="120" workbookViewId="0">
      <pane ySplit="4" topLeftCell="A27" activePane="bottomLeft" state="frozenSplit"/>
      <selection pane="bottomLeft" activeCell="D49" sqref="D49"/>
    </sheetView>
  </sheetViews>
  <sheetFormatPr defaultColWidth="9" defaultRowHeight="13.5"/>
  <cols>
    <col min="1" max="2" width="9.625" bestFit="1" customWidth="1"/>
    <col min="3" max="3" width="13.5" customWidth="1"/>
    <col min="4" max="5" width="5.625" customWidth="1"/>
    <col min="6" max="6" width="9.875" customWidth="1"/>
    <col min="7" max="8" width="5.625" customWidth="1"/>
    <col min="9" max="9" width="5.25" bestFit="1" customWidth="1"/>
    <col min="10" max="10" width="6.75" bestFit="1" customWidth="1"/>
    <col min="11" max="11" width="5.625" customWidth="1"/>
    <col min="12" max="13" width="3.625" customWidth="1"/>
    <col min="14" max="14" width="7.5" bestFit="1" customWidth="1"/>
  </cols>
  <sheetData>
    <row r="1" spans="1:14" ht="27">
      <c r="A1" s="54" t="s">
        <v>0</v>
      </c>
      <c r="B1" s="54"/>
      <c r="C1" s="54"/>
      <c r="D1" s="54"/>
      <c r="E1" s="54"/>
      <c r="F1" s="54"/>
      <c r="G1" s="54"/>
      <c r="H1" s="54"/>
      <c r="I1" s="54"/>
      <c r="J1" s="54"/>
      <c r="K1" s="54"/>
      <c r="L1" s="54"/>
      <c r="M1" s="54"/>
      <c r="N1" s="54"/>
    </row>
    <row r="2" spans="1:14">
      <c r="A2" s="55" t="s">
        <v>1</v>
      </c>
      <c r="B2" s="55"/>
      <c r="C2" s="55"/>
      <c r="D2" s="55"/>
      <c r="E2" s="55"/>
      <c r="F2" s="55"/>
      <c r="G2" s="55"/>
      <c r="H2" s="55"/>
      <c r="I2" s="55"/>
      <c r="J2" s="55"/>
      <c r="K2" s="55"/>
      <c r="L2" s="55"/>
      <c r="M2" s="55"/>
      <c r="N2" s="55"/>
    </row>
    <row r="3" spans="1:14">
      <c r="A3" s="56" t="s">
        <v>2</v>
      </c>
      <c r="B3" s="57"/>
      <c r="C3" s="58" t="s">
        <v>3</v>
      </c>
      <c r="D3" s="59"/>
      <c r="E3" s="59"/>
      <c r="F3" s="58" t="s">
        <v>4</v>
      </c>
      <c r="G3" s="59"/>
      <c r="H3" s="59"/>
      <c r="I3" s="59"/>
      <c r="J3" s="58" t="s">
        <v>5</v>
      </c>
      <c r="K3" s="59"/>
      <c r="L3" s="59"/>
      <c r="M3" s="59"/>
      <c r="N3" s="59"/>
    </row>
    <row r="4" spans="1:14">
      <c r="A4" s="39" t="s">
        <v>6</v>
      </c>
      <c r="B4" s="39"/>
      <c r="C4" s="53" t="s">
        <v>7</v>
      </c>
      <c r="D4" s="53"/>
      <c r="E4" s="53"/>
      <c r="F4" s="53"/>
      <c r="G4" s="53"/>
      <c r="H4" s="53"/>
      <c r="I4" s="53"/>
      <c r="J4" s="53"/>
      <c r="K4" s="53"/>
      <c r="L4" s="53"/>
      <c r="M4" s="53"/>
      <c r="N4" s="53"/>
    </row>
    <row r="5" spans="1:14">
      <c r="A5" s="38" t="s">
        <v>8</v>
      </c>
      <c r="B5" s="39"/>
      <c r="C5" s="38" t="s">
        <v>9</v>
      </c>
      <c r="D5" s="38"/>
      <c r="E5" s="38"/>
      <c r="F5" s="38"/>
      <c r="G5" s="38" t="s">
        <v>10</v>
      </c>
      <c r="H5" s="38"/>
      <c r="I5" s="38" t="s">
        <v>9</v>
      </c>
      <c r="J5" s="38"/>
      <c r="K5" s="38"/>
      <c r="L5" s="38"/>
      <c r="M5" s="38"/>
      <c r="N5" s="38"/>
    </row>
    <row r="6" spans="1:14">
      <c r="A6" s="38" t="s">
        <v>11</v>
      </c>
      <c r="B6" s="38"/>
      <c r="C6" s="1" t="s">
        <v>12</v>
      </c>
      <c r="D6" s="39" t="s">
        <v>13</v>
      </c>
      <c r="E6" s="39"/>
      <c r="F6" s="39"/>
      <c r="G6" s="39" t="s">
        <v>14</v>
      </c>
      <c r="H6" s="39"/>
      <c r="I6" s="39"/>
      <c r="J6" s="39" t="s">
        <v>15</v>
      </c>
      <c r="K6" s="39"/>
      <c r="L6" s="43" t="s">
        <v>16</v>
      </c>
      <c r="M6" s="44"/>
      <c r="N6" s="1" t="s">
        <v>17</v>
      </c>
    </row>
    <row r="7" spans="1:14">
      <c r="A7" s="53" t="s">
        <v>18</v>
      </c>
      <c r="B7" s="53"/>
      <c r="C7" s="3">
        <f>SUM(C8:C10)</f>
        <v>329.4</v>
      </c>
      <c r="D7" s="48">
        <f>SUM(D8:D10)</f>
        <v>329.4</v>
      </c>
      <c r="E7" s="49"/>
      <c r="F7" s="50"/>
      <c r="G7" s="48">
        <f>SUM(G8:G10)</f>
        <v>253.08</v>
      </c>
      <c r="H7" s="49"/>
      <c r="I7" s="50"/>
      <c r="J7" s="47">
        <f>IF(G7=0,0,G7/D7)</f>
        <v>0.76830601092896189</v>
      </c>
      <c r="K7" s="47"/>
      <c r="L7" s="51">
        <v>10</v>
      </c>
      <c r="M7" s="52"/>
      <c r="N7" s="8">
        <f>10*J7</f>
        <v>7.6830601092896185</v>
      </c>
    </row>
    <row r="8" spans="1:14">
      <c r="A8" s="45" t="s">
        <v>19</v>
      </c>
      <c r="B8" s="45"/>
      <c r="C8" s="4">
        <v>329.4</v>
      </c>
      <c r="D8" s="46">
        <v>329.4</v>
      </c>
      <c r="E8" s="46"/>
      <c r="F8" s="46"/>
      <c r="G8" s="46">
        <v>253.08</v>
      </c>
      <c r="H8" s="46"/>
      <c r="I8" s="46"/>
      <c r="J8" s="47">
        <f>IF(G8=0,0,G8/D8)</f>
        <v>0.76830601092896189</v>
      </c>
      <c r="K8" s="47"/>
      <c r="L8" s="43" t="s">
        <v>20</v>
      </c>
      <c r="M8" s="44"/>
      <c r="N8" s="1" t="s">
        <v>20</v>
      </c>
    </row>
    <row r="9" spans="1:14">
      <c r="A9" s="45" t="s">
        <v>21</v>
      </c>
      <c r="B9" s="45"/>
      <c r="C9" s="4"/>
      <c r="D9" s="46"/>
      <c r="E9" s="46"/>
      <c r="F9" s="46"/>
      <c r="G9" s="46"/>
      <c r="H9" s="46"/>
      <c r="I9" s="46"/>
      <c r="J9" s="47">
        <f>IF(G9=0,0,G9/D9)</f>
        <v>0</v>
      </c>
      <c r="K9" s="47"/>
      <c r="L9" s="43" t="s">
        <v>20</v>
      </c>
      <c r="M9" s="44"/>
      <c r="N9" s="1" t="s">
        <v>20</v>
      </c>
    </row>
    <row r="10" spans="1:14">
      <c r="A10" s="45" t="s">
        <v>22</v>
      </c>
      <c r="B10" s="45"/>
      <c r="C10" s="4"/>
      <c r="D10" s="46"/>
      <c r="E10" s="46"/>
      <c r="F10" s="46"/>
      <c r="G10" s="46"/>
      <c r="H10" s="46"/>
      <c r="I10" s="46"/>
      <c r="J10" s="47">
        <f>IF(G10=0,0,G10/D10)</f>
        <v>0</v>
      </c>
      <c r="K10" s="47"/>
      <c r="L10" s="43" t="s">
        <v>20</v>
      </c>
      <c r="M10" s="44"/>
      <c r="N10" s="1" t="s">
        <v>20</v>
      </c>
    </row>
    <row r="11" spans="1:14">
      <c r="A11" s="38" t="s">
        <v>23</v>
      </c>
      <c r="B11" s="38" t="s">
        <v>24</v>
      </c>
      <c r="C11" s="38"/>
      <c r="D11" s="38"/>
      <c r="E11" s="38"/>
      <c r="F11" s="38"/>
      <c r="G11" s="39" t="s">
        <v>25</v>
      </c>
      <c r="H11" s="39"/>
      <c r="I11" s="39"/>
      <c r="J11" s="39"/>
      <c r="K11" s="39"/>
      <c r="L11" s="39"/>
      <c r="M11" s="39"/>
      <c r="N11" s="39"/>
    </row>
    <row r="12" spans="1:14" ht="61.5" customHeight="1">
      <c r="A12" s="38"/>
      <c r="B12" s="40" t="s">
        <v>115</v>
      </c>
      <c r="C12" s="41"/>
      <c r="D12" s="41"/>
      <c r="E12" s="41"/>
      <c r="F12" s="42"/>
      <c r="G12" s="40" t="s">
        <v>116</v>
      </c>
      <c r="H12" s="41"/>
      <c r="I12" s="41"/>
      <c r="J12" s="41"/>
      <c r="K12" s="41"/>
      <c r="L12" s="41"/>
      <c r="M12" s="41"/>
      <c r="N12" s="42"/>
    </row>
    <row r="13" spans="1:14" ht="27">
      <c r="A13" s="2" t="s">
        <v>26</v>
      </c>
      <c r="B13" s="2" t="s">
        <v>27</v>
      </c>
      <c r="C13" s="38" t="s">
        <v>28</v>
      </c>
      <c r="D13" s="38"/>
      <c r="E13" s="38" t="s">
        <v>29</v>
      </c>
      <c r="F13" s="38"/>
      <c r="G13" s="38" t="s">
        <v>30</v>
      </c>
      <c r="H13" s="38"/>
      <c r="I13" s="2" t="s">
        <v>16</v>
      </c>
      <c r="J13" s="1" t="s">
        <v>17</v>
      </c>
      <c r="K13" s="38" t="s">
        <v>31</v>
      </c>
      <c r="L13" s="38"/>
      <c r="M13" s="38"/>
      <c r="N13" s="38"/>
    </row>
    <row r="14" spans="1:14">
      <c r="A14" s="5" t="s">
        <v>32</v>
      </c>
      <c r="B14" s="6" t="s">
        <v>33</v>
      </c>
      <c r="C14" s="21" t="s">
        <v>119</v>
      </c>
      <c r="D14" s="22"/>
      <c r="E14" s="23" t="s">
        <v>34</v>
      </c>
      <c r="F14" s="24" t="s">
        <v>34</v>
      </c>
      <c r="G14" s="23" t="s">
        <v>34</v>
      </c>
      <c r="H14" s="24"/>
      <c r="I14" s="5">
        <v>2</v>
      </c>
      <c r="J14" s="5">
        <v>2</v>
      </c>
      <c r="K14" s="26"/>
      <c r="L14" s="27"/>
      <c r="M14" s="27"/>
      <c r="N14" s="28"/>
    </row>
    <row r="15" spans="1:14">
      <c r="A15" s="5" t="s">
        <v>32</v>
      </c>
      <c r="B15" s="6" t="s">
        <v>37</v>
      </c>
      <c r="C15" s="21" t="s">
        <v>35</v>
      </c>
      <c r="D15" s="22" t="s">
        <v>35</v>
      </c>
      <c r="E15" s="23" t="s">
        <v>36</v>
      </c>
      <c r="F15" s="24" t="s">
        <v>36</v>
      </c>
      <c r="G15" s="23" t="s">
        <v>36</v>
      </c>
      <c r="H15" s="24"/>
      <c r="I15" s="5">
        <v>2</v>
      </c>
      <c r="J15" s="5">
        <v>2</v>
      </c>
      <c r="K15" s="26"/>
      <c r="L15" s="27"/>
      <c r="M15" s="27"/>
      <c r="N15" s="28"/>
    </row>
    <row r="16" spans="1:14" ht="25.5" customHeight="1">
      <c r="A16" s="5" t="s">
        <v>32</v>
      </c>
      <c r="B16" s="6" t="s">
        <v>40</v>
      </c>
      <c r="C16" s="21" t="s">
        <v>168</v>
      </c>
      <c r="D16" s="22" t="s">
        <v>38</v>
      </c>
      <c r="E16" s="25">
        <v>1</v>
      </c>
      <c r="F16" s="24" t="s">
        <v>39</v>
      </c>
      <c r="G16" s="25">
        <v>1</v>
      </c>
      <c r="H16" s="24" t="s">
        <v>39</v>
      </c>
      <c r="I16" s="5">
        <v>2</v>
      </c>
      <c r="J16" s="5">
        <v>2</v>
      </c>
      <c r="K16" s="26"/>
      <c r="L16" s="27"/>
      <c r="M16" s="27"/>
      <c r="N16" s="28"/>
    </row>
    <row r="17" spans="1:14" ht="25.5" customHeight="1">
      <c r="A17" s="5" t="s">
        <v>32</v>
      </c>
      <c r="B17" s="6" t="s">
        <v>43</v>
      </c>
      <c r="C17" s="21" t="s">
        <v>169</v>
      </c>
      <c r="D17" s="22" t="s">
        <v>41</v>
      </c>
      <c r="E17" s="25">
        <v>1</v>
      </c>
      <c r="F17" s="24" t="s">
        <v>42</v>
      </c>
      <c r="G17" s="25">
        <v>1</v>
      </c>
      <c r="H17" s="24"/>
      <c r="I17" s="5">
        <v>2</v>
      </c>
      <c r="J17" s="5">
        <v>2</v>
      </c>
      <c r="K17" s="26"/>
      <c r="L17" s="27"/>
      <c r="M17" s="27"/>
      <c r="N17" s="28"/>
    </row>
    <row r="18" spans="1:14" ht="42.75" customHeight="1">
      <c r="A18" s="5" t="s">
        <v>32</v>
      </c>
      <c r="B18" s="6" t="s">
        <v>33</v>
      </c>
      <c r="C18" s="21" t="s">
        <v>44</v>
      </c>
      <c r="D18" s="22" t="s">
        <v>44</v>
      </c>
      <c r="E18" s="23" t="s">
        <v>45</v>
      </c>
      <c r="F18" s="24" t="s">
        <v>45</v>
      </c>
      <c r="G18" s="36" t="s">
        <v>46</v>
      </c>
      <c r="H18" s="37"/>
      <c r="I18" s="5">
        <v>2</v>
      </c>
      <c r="J18" s="5">
        <v>2</v>
      </c>
      <c r="K18" s="26" t="s">
        <v>47</v>
      </c>
      <c r="L18" s="27"/>
      <c r="M18" s="27" t="s">
        <v>48</v>
      </c>
      <c r="N18" s="28"/>
    </row>
    <row r="19" spans="1:14" ht="39.75" customHeight="1">
      <c r="A19" s="5" t="s">
        <v>32</v>
      </c>
      <c r="B19" s="6" t="s">
        <v>37</v>
      </c>
      <c r="C19" s="21" t="s">
        <v>49</v>
      </c>
      <c r="D19" s="22" t="s">
        <v>49</v>
      </c>
      <c r="E19" s="23" t="s">
        <v>50</v>
      </c>
      <c r="F19" s="24" t="s">
        <v>50</v>
      </c>
      <c r="G19" s="36" t="s">
        <v>46</v>
      </c>
      <c r="H19" s="37"/>
      <c r="I19" s="5">
        <v>3</v>
      </c>
      <c r="J19" s="5">
        <v>2</v>
      </c>
      <c r="K19" s="26" t="s">
        <v>47</v>
      </c>
      <c r="L19" s="27"/>
      <c r="M19" s="27" t="s">
        <v>48</v>
      </c>
      <c r="N19" s="28"/>
    </row>
    <row r="20" spans="1:14" ht="38.25" customHeight="1">
      <c r="A20" s="5" t="s">
        <v>32</v>
      </c>
      <c r="B20" s="6" t="s">
        <v>40</v>
      </c>
      <c r="C20" s="21" t="s">
        <v>51</v>
      </c>
      <c r="D20" s="22" t="s">
        <v>51</v>
      </c>
      <c r="E20" s="25">
        <v>1</v>
      </c>
      <c r="F20" s="24" t="s">
        <v>52</v>
      </c>
      <c r="G20" s="36" t="s">
        <v>46</v>
      </c>
      <c r="H20" s="37"/>
      <c r="I20" s="5">
        <v>2</v>
      </c>
      <c r="J20" s="5">
        <v>2</v>
      </c>
      <c r="K20" s="26" t="s">
        <v>47</v>
      </c>
      <c r="L20" s="27"/>
      <c r="M20" s="27" t="s">
        <v>48</v>
      </c>
      <c r="N20" s="28"/>
    </row>
    <row r="21" spans="1:14" ht="46.5" customHeight="1">
      <c r="A21" s="5" t="s">
        <v>32</v>
      </c>
      <c r="B21" s="6" t="s">
        <v>43</v>
      </c>
      <c r="C21" s="21" t="s">
        <v>53</v>
      </c>
      <c r="D21" s="22" t="s">
        <v>53</v>
      </c>
      <c r="E21" s="25">
        <v>1</v>
      </c>
      <c r="F21" s="24" t="s">
        <v>54</v>
      </c>
      <c r="G21" s="36" t="s">
        <v>46</v>
      </c>
      <c r="H21" s="37"/>
      <c r="I21" s="5">
        <v>2</v>
      </c>
      <c r="J21" s="5">
        <v>2</v>
      </c>
      <c r="K21" s="26" t="s">
        <v>47</v>
      </c>
      <c r="L21" s="27"/>
      <c r="M21" s="27" t="s">
        <v>48</v>
      </c>
      <c r="N21" s="28"/>
    </row>
    <row r="22" spans="1:14">
      <c r="A22" s="5" t="s">
        <v>32</v>
      </c>
      <c r="B22" s="6" t="s">
        <v>33</v>
      </c>
      <c r="C22" s="21" t="s">
        <v>55</v>
      </c>
      <c r="D22" s="22" t="s">
        <v>55</v>
      </c>
      <c r="E22" s="23" t="s">
        <v>56</v>
      </c>
      <c r="F22" s="24" t="s">
        <v>56</v>
      </c>
      <c r="G22" s="23" t="s">
        <v>56</v>
      </c>
      <c r="H22" s="24"/>
      <c r="I22" s="5">
        <v>2</v>
      </c>
      <c r="J22" s="5">
        <v>2</v>
      </c>
      <c r="K22" s="26"/>
      <c r="L22" s="27"/>
      <c r="M22" s="27"/>
      <c r="N22" s="28"/>
    </row>
    <row r="23" spans="1:14">
      <c r="A23" s="5" t="s">
        <v>32</v>
      </c>
      <c r="B23" s="6" t="s">
        <v>37</v>
      </c>
      <c r="C23" s="21" t="s">
        <v>57</v>
      </c>
      <c r="D23" s="22" t="s">
        <v>57</v>
      </c>
      <c r="E23" s="23" t="s">
        <v>58</v>
      </c>
      <c r="F23" s="24" t="s">
        <v>58</v>
      </c>
      <c r="G23" s="23" t="s">
        <v>59</v>
      </c>
      <c r="H23" s="24"/>
      <c r="I23" s="5">
        <v>2</v>
      </c>
      <c r="J23" s="5">
        <v>2</v>
      </c>
      <c r="K23" s="26" t="s">
        <v>60</v>
      </c>
      <c r="L23" s="27"/>
      <c r="M23" s="27" t="s">
        <v>48</v>
      </c>
      <c r="N23" s="28"/>
    </row>
    <row r="24" spans="1:14">
      <c r="A24" s="5" t="s">
        <v>32</v>
      </c>
      <c r="B24" s="6" t="s">
        <v>40</v>
      </c>
      <c r="C24" s="21" t="s">
        <v>61</v>
      </c>
      <c r="D24" s="22" t="s">
        <v>61</v>
      </c>
      <c r="E24" s="23" t="s">
        <v>62</v>
      </c>
      <c r="F24" s="24" t="s">
        <v>62</v>
      </c>
      <c r="G24" s="23" t="s">
        <v>62</v>
      </c>
      <c r="H24" s="24"/>
      <c r="I24" s="5">
        <v>2</v>
      </c>
      <c r="J24" s="5">
        <v>2</v>
      </c>
      <c r="K24" s="26"/>
      <c r="L24" s="27"/>
      <c r="M24" s="27"/>
      <c r="N24" s="28"/>
    </row>
    <row r="25" spans="1:14">
      <c r="A25" s="5" t="s">
        <v>32</v>
      </c>
      <c r="B25" s="6" t="s">
        <v>43</v>
      </c>
      <c r="C25" s="21" t="s">
        <v>63</v>
      </c>
      <c r="D25" s="22" t="s">
        <v>63</v>
      </c>
      <c r="E25" s="23" t="s">
        <v>64</v>
      </c>
      <c r="F25" s="24" t="s">
        <v>64</v>
      </c>
      <c r="G25" s="23" t="s">
        <v>111</v>
      </c>
      <c r="H25" s="24"/>
      <c r="I25" s="5">
        <v>2</v>
      </c>
      <c r="J25" s="5">
        <v>2</v>
      </c>
      <c r="K25" s="26"/>
      <c r="L25" s="27"/>
      <c r="M25" s="27"/>
      <c r="N25" s="28"/>
    </row>
    <row r="26" spans="1:14" ht="24" customHeight="1">
      <c r="A26" s="5" t="s">
        <v>32</v>
      </c>
      <c r="B26" s="6" t="s">
        <v>33</v>
      </c>
      <c r="C26" s="21" t="s">
        <v>65</v>
      </c>
      <c r="D26" s="22" t="s">
        <v>65</v>
      </c>
      <c r="E26" s="23" t="s">
        <v>66</v>
      </c>
      <c r="F26" s="24" t="s">
        <v>66</v>
      </c>
      <c r="G26" s="23" t="s">
        <v>66</v>
      </c>
      <c r="H26" s="24"/>
      <c r="I26" s="5">
        <v>2</v>
      </c>
      <c r="J26" s="5">
        <v>2</v>
      </c>
      <c r="K26" s="26"/>
      <c r="L26" s="27"/>
      <c r="M26" s="27"/>
      <c r="N26" s="28"/>
    </row>
    <row r="27" spans="1:14">
      <c r="A27" s="5" t="s">
        <v>32</v>
      </c>
      <c r="B27" s="6" t="s">
        <v>37</v>
      </c>
      <c r="C27" s="21" t="s">
        <v>67</v>
      </c>
      <c r="D27" s="22" t="s">
        <v>67</v>
      </c>
      <c r="E27" s="23" t="s">
        <v>68</v>
      </c>
      <c r="F27" s="24" t="s">
        <v>68</v>
      </c>
      <c r="G27" s="23" t="s">
        <v>69</v>
      </c>
      <c r="H27" s="24"/>
      <c r="I27" s="5">
        <v>2</v>
      </c>
      <c r="J27" s="5">
        <v>2</v>
      </c>
      <c r="K27" s="26" t="s">
        <v>60</v>
      </c>
      <c r="L27" s="27"/>
      <c r="M27" s="27" t="s">
        <v>48</v>
      </c>
      <c r="N27" s="28"/>
    </row>
    <row r="28" spans="1:14">
      <c r="A28" s="5" t="s">
        <v>32</v>
      </c>
      <c r="B28" s="6" t="s">
        <v>40</v>
      </c>
      <c r="C28" s="21" t="s">
        <v>70</v>
      </c>
      <c r="D28" s="22" t="s">
        <v>70</v>
      </c>
      <c r="E28" s="25">
        <v>1</v>
      </c>
      <c r="F28" s="24" t="s">
        <v>71</v>
      </c>
      <c r="G28" s="25">
        <v>1</v>
      </c>
      <c r="H28" s="24"/>
      <c r="I28" s="5">
        <v>2</v>
      </c>
      <c r="J28" s="5">
        <v>2</v>
      </c>
      <c r="K28" s="26"/>
      <c r="L28" s="27"/>
      <c r="M28" s="27"/>
      <c r="N28" s="28"/>
    </row>
    <row r="29" spans="1:14" ht="21" customHeight="1">
      <c r="A29" s="5" t="s">
        <v>32</v>
      </c>
      <c r="B29" s="6" t="s">
        <v>43</v>
      </c>
      <c r="C29" s="21" t="s">
        <v>72</v>
      </c>
      <c r="D29" s="22" t="s">
        <v>72</v>
      </c>
      <c r="E29" s="35">
        <v>44075</v>
      </c>
      <c r="F29" s="24" t="s">
        <v>73</v>
      </c>
      <c r="G29" s="23" t="s">
        <v>113</v>
      </c>
      <c r="H29" s="24"/>
      <c r="I29" s="5">
        <v>2</v>
      </c>
      <c r="J29" s="5">
        <v>2</v>
      </c>
      <c r="K29" s="26"/>
      <c r="L29" s="27"/>
      <c r="M29" s="27"/>
      <c r="N29" s="28"/>
    </row>
    <row r="30" spans="1:14">
      <c r="A30" s="5" t="s">
        <v>32</v>
      </c>
      <c r="B30" s="6" t="s">
        <v>33</v>
      </c>
      <c r="C30" s="21" t="s">
        <v>74</v>
      </c>
      <c r="D30" s="22" t="s">
        <v>74</v>
      </c>
      <c r="E30" s="23" t="s">
        <v>75</v>
      </c>
      <c r="F30" s="24" t="s">
        <v>75</v>
      </c>
      <c r="G30" s="23" t="s">
        <v>75</v>
      </c>
      <c r="H30" s="24"/>
      <c r="I30" s="5">
        <v>2</v>
      </c>
      <c r="J30" s="5">
        <v>2</v>
      </c>
      <c r="K30" s="26"/>
      <c r="L30" s="27"/>
      <c r="M30" s="27"/>
      <c r="N30" s="28"/>
    </row>
    <row r="31" spans="1:14">
      <c r="A31" s="5" t="s">
        <v>32</v>
      </c>
      <c r="B31" s="6" t="s">
        <v>37</v>
      </c>
      <c r="C31" s="21" t="s">
        <v>76</v>
      </c>
      <c r="D31" s="22" t="s">
        <v>76</v>
      </c>
      <c r="E31" s="23" t="s">
        <v>77</v>
      </c>
      <c r="F31" s="24" t="s">
        <v>77</v>
      </c>
      <c r="G31" s="23" t="s">
        <v>77</v>
      </c>
      <c r="H31" s="24"/>
      <c r="I31" s="5">
        <v>2</v>
      </c>
      <c r="J31" s="5">
        <v>2</v>
      </c>
      <c r="K31" s="26"/>
      <c r="L31" s="27"/>
      <c r="M31" s="27"/>
      <c r="N31" s="28"/>
    </row>
    <row r="32" spans="1:14" ht="27.75" customHeight="1">
      <c r="A32" s="5" t="s">
        <v>32</v>
      </c>
      <c r="B32" s="6" t="s">
        <v>40</v>
      </c>
      <c r="C32" s="21" t="s">
        <v>78</v>
      </c>
      <c r="D32" s="22" t="s">
        <v>78</v>
      </c>
      <c r="E32" s="23" t="s">
        <v>112</v>
      </c>
      <c r="F32" s="24" t="s">
        <v>79</v>
      </c>
      <c r="G32" s="23" t="s">
        <v>111</v>
      </c>
      <c r="H32" s="24"/>
      <c r="I32" s="5">
        <v>3</v>
      </c>
      <c r="J32" s="5">
        <v>2</v>
      </c>
      <c r="K32" s="26"/>
      <c r="L32" s="27"/>
      <c r="M32" s="27"/>
      <c r="N32" s="28"/>
    </row>
    <row r="33" spans="1:14" ht="27.75" customHeight="1">
      <c r="A33" s="5" t="s">
        <v>32</v>
      </c>
      <c r="B33" s="6" t="s">
        <v>43</v>
      </c>
      <c r="C33" s="21" t="s">
        <v>80</v>
      </c>
      <c r="D33" s="22" t="s">
        <v>80</v>
      </c>
      <c r="E33" s="25">
        <v>1</v>
      </c>
      <c r="F33" s="24" t="s">
        <v>81</v>
      </c>
      <c r="G33" s="25">
        <v>1</v>
      </c>
      <c r="H33" s="24"/>
      <c r="I33" s="5">
        <v>2</v>
      </c>
      <c r="J33" s="5">
        <v>2</v>
      </c>
      <c r="K33" s="26"/>
      <c r="L33" s="27"/>
      <c r="M33" s="27"/>
      <c r="N33" s="28"/>
    </row>
    <row r="34" spans="1:14" ht="27.75" customHeight="1">
      <c r="A34" s="5" t="s">
        <v>32</v>
      </c>
      <c r="B34" s="6" t="s">
        <v>33</v>
      </c>
      <c r="C34" s="21" t="s">
        <v>82</v>
      </c>
      <c r="D34" s="22" t="s">
        <v>82</v>
      </c>
      <c r="E34" s="23" t="s">
        <v>83</v>
      </c>
      <c r="F34" s="24" t="s">
        <v>83</v>
      </c>
      <c r="G34" s="23" t="s">
        <v>83</v>
      </c>
      <c r="H34" s="24"/>
      <c r="I34" s="5">
        <v>2</v>
      </c>
      <c r="J34" s="5">
        <v>2</v>
      </c>
      <c r="K34" s="26"/>
      <c r="L34" s="27"/>
      <c r="M34" s="27"/>
      <c r="N34" s="28"/>
    </row>
    <row r="35" spans="1:14" ht="27.75" customHeight="1">
      <c r="A35" s="5" t="s">
        <v>32</v>
      </c>
      <c r="B35" s="6" t="s">
        <v>37</v>
      </c>
      <c r="C35" s="21" t="s">
        <v>84</v>
      </c>
      <c r="D35" s="22" t="s">
        <v>84</v>
      </c>
      <c r="E35" s="23" t="s">
        <v>85</v>
      </c>
      <c r="F35" s="24" t="s">
        <v>85</v>
      </c>
      <c r="G35" s="23" t="s">
        <v>85</v>
      </c>
      <c r="H35" s="24"/>
      <c r="I35" s="5">
        <v>2</v>
      </c>
      <c r="J35" s="5">
        <v>2</v>
      </c>
      <c r="K35" s="26"/>
      <c r="L35" s="27"/>
      <c r="M35" s="27"/>
      <c r="N35" s="28"/>
    </row>
    <row r="36" spans="1:14" ht="27.75" customHeight="1">
      <c r="A36" s="5" t="s">
        <v>32</v>
      </c>
      <c r="B36" s="6" t="s">
        <v>40</v>
      </c>
      <c r="C36" s="21" t="s">
        <v>86</v>
      </c>
      <c r="D36" s="22" t="s">
        <v>86</v>
      </c>
      <c r="E36" s="25">
        <v>1</v>
      </c>
      <c r="F36" s="24" t="s">
        <v>79</v>
      </c>
      <c r="G36" s="25">
        <v>1</v>
      </c>
      <c r="H36" s="24"/>
      <c r="I36" s="5">
        <v>2</v>
      </c>
      <c r="J36" s="5">
        <v>2</v>
      </c>
      <c r="K36" s="26"/>
      <c r="L36" s="27"/>
      <c r="M36" s="27"/>
      <c r="N36" s="28"/>
    </row>
    <row r="37" spans="1:14" ht="27.75" customHeight="1">
      <c r="A37" s="5" t="s">
        <v>32</v>
      </c>
      <c r="B37" s="6" t="s">
        <v>43</v>
      </c>
      <c r="C37" s="21" t="s">
        <v>87</v>
      </c>
      <c r="D37" s="22" t="s">
        <v>87</v>
      </c>
      <c r="E37" s="23" t="s">
        <v>88</v>
      </c>
      <c r="F37" s="24" t="s">
        <v>88</v>
      </c>
      <c r="G37" s="23" t="s">
        <v>114</v>
      </c>
      <c r="H37" s="24"/>
      <c r="I37" s="5">
        <v>2</v>
      </c>
      <c r="J37" s="5">
        <v>1</v>
      </c>
      <c r="K37" s="26"/>
      <c r="L37" s="27"/>
      <c r="M37" s="27"/>
      <c r="N37" s="28"/>
    </row>
    <row r="38" spans="1:14">
      <c r="A38" s="5" t="s">
        <v>89</v>
      </c>
      <c r="B38" s="6" t="s">
        <v>90</v>
      </c>
      <c r="C38" s="21" t="s">
        <v>91</v>
      </c>
      <c r="D38" s="22" t="s">
        <v>91</v>
      </c>
      <c r="E38" s="23" t="s">
        <v>92</v>
      </c>
      <c r="F38" s="24" t="s">
        <v>92</v>
      </c>
      <c r="G38" s="23" t="s">
        <v>111</v>
      </c>
      <c r="H38" s="24"/>
      <c r="I38" s="5">
        <v>8</v>
      </c>
      <c r="J38" s="5">
        <v>7</v>
      </c>
      <c r="K38" s="26"/>
      <c r="L38" s="27"/>
      <c r="M38" s="27"/>
      <c r="N38" s="28"/>
    </row>
    <row r="39" spans="1:14">
      <c r="A39" s="5" t="s">
        <v>89</v>
      </c>
      <c r="B39" s="6" t="s">
        <v>90</v>
      </c>
      <c r="C39" s="21" t="s">
        <v>93</v>
      </c>
      <c r="D39" s="22" t="s">
        <v>93</v>
      </c>
      <c r="E39" s="23" t="s">
        <v>94</v>
      </c>
      <c r="F39" s="24" t="s">
        <v>94</v>
      </c>
      <c r="G39" s="23" t="s">
        <v>111</v>
      </c>
      <c r="H39" s="24"/>
      <c r="I39" s="5">
        <v>8</v>
      </c>
      <c r="J39" s="5">
        <v>7</v>
      </c>
      <c r="K39" s="26"/>
      <c r="L39" s="27"/>
      <c r="M39" s="27"/>
      <c r="N39" s="28"/>
    </row>
    <row r="40" spans="1:14">
      <c r="A40" s="5" t="s">
        <v>89</v>
      </c>
      <c r="B40" s="6" t="s">
        <v>95</v>
      </c>
      <c r="C40" s="21" t="s">
        <v>96</v>
      </c>
      <c r="D40" s="22" t="s">
        <v>96</v>
      </c>
      <c r="E40" s="23" t="s">
        <v>97</v>
      </c>
      <c r="F40" s="24" t="s">
        <v>97</v>
      </c>
      <c r="G40" s="23" t="s">
        <v>111</v>
      </c>
      <c r="H40" s="24"/>
      <c r="I40" s="5">
        <v>7</v>
      </c>
      <c r="J40" s="5">
        <v>7</v>
      </c>
      <c r="K40" s="26"/>
      <c r="L40" s="27"/>
      <c r="M40" s="27"/>
      <c r="N40" s="28"/>
    </row>
    <row r="41" spans="1:14">
      <c r="A41" s="5" t="s">
        <v>89</v>
      </c>
      <c r="B41" s="6" t="s">
        <v>95</v>
      </c>
      <c r="C41" s="21" t="s">
        <v>98</v>
      </c>
      <c r="D41" s="22" t="s">
        <v>98</v>
      </c>
      <c r="E41" s="23" t="s">
        <v>99</v>
      </c>
      <c r="F41" s="24" t="s">
        <v>99</v>
      </c>
      <c r="G41" s="23" t="s">
        <v>111</v>
      </c>
      <c r="H41" s="24"/>
      <c r="I41" s="5">
        <v>7</v>
      </c>
      <c r="J41" s="5">
        <v>7</v>
      </c>
      <c r="K41" s="26"/>
      <c r="L41" s="27"/>
      <c r="M41" s="27"/>
      <c r="N41" s="28"/>
    </row>
    <row r="42" spans="1:14">
      <c r="A42" s="5" t="s">
        <v>100</v>
      </c>
      <c r="B42" s="6" t="s">
        <v>101</v>
      </c>
      <c r="C42" s="21" t="s">
        <v>102</v>
      </c>
      <c r="D42" s="22" t="s">
        <v>102</v>
      </c>
      <c r="E42" s="23" t="s">
        <v>103</v>
      </c>
      <c r="F42" s="24" t="s">
        <v>103</v>
      </c>
      <c r="G42" s="25">
        <v>0.95</v>
      </c>
      <c r="H42" s="24"/>
      <c r="I42" s="5">
        <v>4</v>
      </c>
      <c r="J42" s="5">
        <v>4</v>
      </c>
      <c r="K42" s="26"/>
      <c r="L42" s="27"/>
      <c r="M42" s="27"/>
      <c r="N42" s="28"/>
    </row>
    <row r="43" spans="1:14">
      <c r="A43" s="5" t="s">
        <v>100</v>
      </c>
      <c r="B43" s="6" t="s">
        <v>104</v>
      </c>
      <c r="C43" s="21" t="s">
        <v>105</v>
      </c>
      <c r="D43" s="22" t="s">
        <v>105</v>
      </c>
      <c r="E43" s="23" t="s">
        <v>103</v>
      </c>
      <c r="F43" s="24" t="s">
        <v>103</v>
      </c>
      <c r="G43" s="25">
        <v>0.98</v>
      </c>
      <c r="H43" s="24"/>
      <c r="I43" s="5">
        <v>3</v>
      </c>
      <c r="J43" s="5">
        <v>3</v>
      </c>
      <c r="K43" s="26"/>
      <c r="L43" s="27"/>
      <c r="M43" s="27"/>
      <c r="N43" s="28"/>
    </row>
    <row r="44" spans="1:14">
      <c r="A44" s="5" t="s">
        <v>100</v>
      </c>
      <c r="B44" s="6" t="s">
        <v>106</v>
      </c>
      <c r="C44" s="21" t="s">
        <v>107</v>
      </c>
      <c r="D44" s="22" t="s">
        <v>107</v>
      </c>
      <c r="E44" s="23" t="s">
        <v>103</v>
      </c>
      <c r="F44" s="24"/>
      <c r="G44" s="25">
        <v>0.96</v>
      </c>
      <c r="H44" s="24"/>
      <c r="I44" s="5">
        <v>3</v>
      </c>
      <c r="J44" s="5">
        <v>3</v>
      </c>
      <c r="K44" s="26"/>
      <c r="L44" s="27"/>
      <c r="M44" s="27"/>
      <c r="N44" s="28"/>
    </row>
    <row r="45" spans="1:14">
      <c r="A45" s="29" t="s">
        <v>108</v>
      </c>
      <c r="B45" s="30"/>
      <c r="C45" s="30"/>
      <c r="D45" s="30"/>
      <c r="E45" s="30"/>
      <c r="F45" s="30"/>
      <c r="G45" s="30"/>
      <c r="H45" s="31"/>
      <c r="I45" s="9">
        <f>SUM(I14:I44)+10</f>
        <v>100</v>
      </c>
      <c r="J45" s="10">
        <f>SUM(J14:J44)+N7</f>
        <v>92.683060109289613</v>
      </c>
      <c r="K45" s="32" t="str">
        <f>IF(J45&gt;=90,"优秀",IF(J45&gt;=80,"良好",IF(J45&gt;=70,"一般",IF(J45=0,"自动评级","较差"))))</f>
        <v>优秀</v>
      </c>
      <c r="L45" s="33"/>
      <c r="M45" s="33"/>
      <c r="N45" s="34"/>
    </row>
    <row r="46" spans="1:14" ht="57" customHeight="1">
      <c r="A46" s="7" t="s">
        <v>109</v>
      </c>
      <c r="B46" s="19" t="s">
        <v>170</v>
      </c>
      <c r="C46" s="20"/>
      <c r="D46" s="20"/>
      <c r="E46" s="20"/>
      <c r="F46" s="20"/>
      <c r="G46" s="19" t="s">
        <v>167</v>
      </c>
      <c r="H46" s="20"/>
      <c r="I46" s="20"/>
      <c r="J46" s="20"/>
      <c r="K46" s="20"/>
      <c r="L46" s="20"/>
      <c r="M46" s="20"/>
      <c r="N46" s="20"/>
    </row>
  </sheetData>
  <mergeCells count="205">
    <mergeCell ref="A1:N1"/>
    <mergeCell ref="A2:N2"/>
    <mergeCell ref="A3:B3"/>
    <mergeCell ref="C3:E3"/>
    <mergeCell ref="F3:I3"/>
    <mergeCell ref="J3:N3"/>
    <mergeCell ref="A4:B4"/>
    <mergeCell ref="C4:N4"/>
    <mergeCell ref="A6:B6"/>
    <mergeCell ref="D6:F6"/>
    <mergeCell ref="G6:I6"/>
    <mergeCell ref="J6:K6"/>
    <mergeCell ref="A5:B5"/>
    <mergeCell ref="C5:F5"/>
    <mergeCell ref="G5:H5"/>
    <mergeCell ref="I5:N5"/>
    <mergeCell ref="A11:A12"/>
    <mergeCell ref="L7:M7"/>
    <mergeCell ref="A8:B8"/>
    <mergeCell ref="D8:F8"/>
    <mergeCell ref="G8:I8"/>
    <mergeCell ref="J8:K8"/>
    <mergeCell ref="L8:M8"/>
    <mergeCell ref="A7:B7"/>
    <mergeCell ref="D7:F7"/>
    <mergeCell ref="J10:K10"/>
    <mergeCell ref="G7:I7"/>
    <mergeCell ref="J7:K7"/>
    <mergeCell ref="J9:K9"/>
    <mergeCell ref="L9:M9"/>
    <mergeCell ref="L6:M6"/>
    <mergeCell ref="G13:H13"/>
    <mergeCell ref="K13:N13"/>
    <mergeCell ref="M14:N14"/>
    <mergeCell ref="L10:M10"/>
    <mergeCell ref="A9:B9"/>
    <mergeCell ref="D9:F9"/>
    <mergeCell ref="G9:I9"/>
    <mergeCell ref="A10:B10"/>
    <mergeCell ref="D10:F10"/>
    <mergeCell ref="G10:I10"/>
    <mergeCell ref="C13:D13"/>
    <mergeCell ref="B11:F11"/>
    <mergeCell ref="G11:N11"/>
    <mergeCell ref="B12:F12"/>
    <mergeCell ref="G12:N12"/>
    <mergeCell ref="C14:D14"/>
    <mergeCell ref="E14:F14"/>
    <mergeCell ref="G14:H14"/>
    <mergeCell ref="K14:L14"/>
    <mergeCell ref="E13:F13"/>
    <mergeCell ref="M15:N15"/>
    <mergeCell ref="M16:N16"/>
    <mergeCell ref="C16:D16"/>
    <mergeCell ref="E16:F16"/>
    <mergeCell ref="G16:H16"/>
    <mergeCell ref="K16:L16"/>
    <mergeCell ref="C15:D15"/>
    <mergeCell ref="E15:F15"/>
    <mergeCell ref="G15:H15"/>
    <mergeCell ref="K15:L15"/>
    <mergeCell ref="M17:N17"/>
    <mergeCell ref="C18:D18"/>
    <mergeCell ref="E18:F18"/>
    <mergeCell ref="G18:H18"/>
    <mergeCell ref="K18:L18"/>
    <mergeCell ref="C17:D17"/>
    <mergeCell ref="E17:F17"/>
    <mergeCell ref="G17:H17"/>
    <mergeCell ref="K17:L17"/>
    <mergeCell ref="M18:N18"/>
    <mergeCell ref="M19:N19"/>
    <mergeCell ref="C20:D20"/>
    <mergeCell ref="E20:F20"/>
    <mergeCell ref="G20:H20"/>
    <mergeCell ref="K20:L20"/>
    <mergeCell ref="M20:N20"/>
    <mergeCell ref="C19:D19"/>
    <mergeCell ref="E19:F19"/>
    <mergeCell ref="G19:H19"/>
    <mergeCell ref="K19:L19"/>
    <mergeCell ref="M21:N21"/>
    <mergeCell ref="C22:D22"/>
    <mergeCell ref="E22:F22"/>
    <mergeCell ref="G22:H22"/>
    <mergeCell ref="K22:L22"/>
    <mergeCell ref="M22:N22"/>
    <mergeCell ref="C21:D21"/>
    <mergeCell ref="E21:F21"/>
    <mergeCell ref="G21:H21"/>
    <mergeCell ref="K21:L21"/>
    <mergeCell ref="M23:N23"/>
    <mergeCell ref="C24:D24"/>
    <mergeCell ref="E24:F24"/>
    <mergeCell ref="G24:H24"/>
    <mergeCell ref="K24:L24"/>
    <mergeCell ref="M24:N24"/>
    <mergeCell ref="C23:D23"/>
    <mergeCell ref="E23:F23"/>
    <mergeCell ref="G23:H23"/>
    <mergeCell ref="K23:L23"/>
    <mergeCell ref="M25:N25"/>
    <mergeCell ref="C26:D26"/>
    <mergeCell ref="E26:F26"/>
    <mergeCell ref="G26:H26"/>
    <mergeCell ref="K26:L26"/>
    <mergeCell ref="M26:N26"/>
    <mergeCell ref="C25:D25"/>
    <mergeCell ref="E25:F25"/>
    <mergeCell ref="G25:H25"/>
    <mergeCell ref="K25:L25"/>
    <mergeCell ref="M27:N27"/>
    <mergeCell ref="C28:D28"/>
    <mergeCell ref="E28:F28"/>
    <mergeCell ref="G28:H28"/>
    <mergeCell ref="K28:L28"/>
    <mergeCell ref="M28:N28"/>
    <mergeCell ref="C27:D27"/>
    <mergeCell ref="E27:F27"/>
    <mergeCell ref="G27:H27"/>
    <mergeCell ref="K27:L27"/>
    <mergeCell ref="M29:N29"/>
    <mergeCell ref="C30:D30"/>
    <mergeCell ref="E30:F30"/>
    <mergeCell ref="G30:H30"/>
    <mergeCell ref="K30:L30"/>
    <mergeCell ref="M30:N30"/>
    <mergeCell ref="C29:D29"/>
    <mergeCell ref="E29:F29"/>
    <mergeCell ref="G29:H29"/>
    <mergeCell ref="K29:L29"/>
    <mergeCell ref="C31:D31"/>
    <mergeCell ref="E31:F31"/>
    <mergeCell ref="G31:H31"/>
    <mergeCell ref="K31:L31"/>
    <mergeCell ref="M31:N31"/>
    <mergeCell ref="C32:D32"/>
    <mergeCell ref="E32:F32"/>
    <mergeCell ref="G32:H32"/>
    <mergeCell ref="K32:L32"/>
    <mergeCell ref="M32:N32"/>
    <mergeCell ref="E40:F40"/>
    <mergeCell ref="G40:H40"/>
    <mergeCell ref="C41:D41"/>
    <mergeCell ref="E41:F41"/>
    <mergeCell ref="M36:N36"/>
    <mergeCell ref="C33:D33"/>
    <mergeCell ref="E33:F33"/>
    <mergeCell ref="G33:H33"/>
    <mergeCell ref="K33:L33"/>
    <mergeCell ref="K37:L37"/>
    <mergeCell ref="M37:N37"/>
    <mergeCell ref="C34:D34"/>
    <mergeCell ref="C37:D37"/>
    <mergeCell ref="E37:F37"/>
    <mergeCell ref="G37:H37"/>
    <mergeCell ref="C35:D35"/>
    <mergeCell ref="E35:F35"/>
    <mergeCell ref="G35:H35"/>
    <mergeCell ref="M34:N34"/>
    <mergeCell ref="M35:N35"/>
    <mergeCell ref="C36:D36"/>
    <mergeCell ref="E36:F36"/>
    <mergeCell ref="G36:H36"/>
    <mergeCell ref="K36:L36"/>
    <mergeCell ref="M33:N33"/>
    <mergeCell ref="E34:F34"/>
    <mergeCell ref="G34:H34"/>
    <mergeCell ref="K34:L34"/>
    <mergeCell ref="K35:L35"/>
    <mergeCell ref="A45:H45"/>
    <mergeCell ref="K45:N45"/>
    <mergeCell ref="C38:D38"/>
    <mergeCell ref="E38:F38"/>
    <mergeCell ref="G38:H38"/>
    <mergeCell ref="K38:L38"/>
    <mergeCell ref="M38:N38"/>
    <mergeCell ref="M42:N42"/>
    <mergeCell ref="C39:D39"/>
    <mergeCell ref="K44:L44"/>
    <mergeCell ref="E39:F39"/>
    <mergeCell ref="G39:H39"/>
    <mergeCell ref="K39:L39"/>
    <mergeCell ref="M39:N39"/>
    <mergeCell ref="G41:H41"/>
    <mergeCell ref="C42:D42"/>
    <mergeCell ref="E42:F42"/>
    <mergeCell ref="G42:H42"/>
    <mergeCell ref="C40:D40"/>
    <mergeCell ref="M40:N40"/>
    <mergeCell ref="M44:N44"/>
    <mergeCell ref="M41:N41"/>
    <mergeCell ref="K42:L42"/>
    <mergeCell ref="K40:L40"/>
    <mergeCell ref="K41:L41"/>
    <mergeCell ref="B46:F46"/>
    <mergeCell ref="G46:N46"/>
    <mergeCell ref="C43:D43"/>
    <mergeCell ref="E43:F43"/>
    <mergeCell ref="G43:H43"/>
    <mergeCell ref="K43:L43"/>
    <mergeCell ref="M43:N43"/>
    <mergeCell ref="C44:D44"/>
    <mergeCell ref="E44:F44"/>
    <mergeCell ref="G44:H44"/>
  </mergeCells>
  <phoneticPr fontId="10" type="noConversion"/>
  <dataValidations count="4">
    <dataValidation type="list" allowBlank="1" showInputMessage="1" showErrorMessage="1" sqref="A14:A44">
      <formula1>"产出指标,效益指标,满意度指标"</formula1>
    </dataValidation>
    <dataValidation type="list" allowBlank="1" showInputMessage="1" showErrorMessage="1" sqref="M14:N44">
      <formula1>"收回资金,控制拨款,调整预算,完善政策,调整目标,加强管理,其他措施"</formula1>
    </dataValidation>
    <dataValidation type="list" allowBlank="1" showInputMessage="1" showErrorMessage="1" sqref="B14:B44">
      <formula1>"数量指标,质量指标,时效指标,成本指标,经济效益,社会效益,生态效益,可持续影响,受益对象,服务对象,社会公众"</formula1>
    </dataValidation>
    <dataValidation type="list" allowBlank="1" showInputMessage="1" showErrorMessage="1" sqref="K14:L44">
      <formula1>"政策变动,客观条件,项目执行,预算编制,目标设置,其他原因"</formula1>
    </dataValidation>
  </dataValidations>
  <printOptions horizontalCentered="1"/>
  <pageMargins left="0.27152777777777798" right="0.39305555555555599" top="1.1416666666666699" bottom="0.74791666666666701" header="0.31458333333333299" footer="0.27500000000000002"/>
  <pageSetup paperSize="9" orientation="portrait"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L50"/>
  <sheetViews>
    <sheetView zoomScaleNormal="120" workbookViewId="0">
      <pane ySplit="4" topLeftCell="A20" activePane="bottomLeft" state="frozenSplit"/>
      <selection pane="bottomLeft" activeCell="F28" sqref="F28"/>
    </sheetView>
  </sheetViews>
  <sheetFormatPr defaultColWidth="6.125" defaultRowHeight="13.5"/>
  <cols>
    <col min="1" max="1" width="8.5" customWidth="1"/>
    <col min="2" max="2" width="15.25" customWidth="1"/>
    <col min="3" max="3" width="14.375" customWidth="1"/>
    <col min="5" max="5" width="10.875" customWidth="1"/>
    <col min="6" max="6" width="11.5" customWidth="1"/>
    <col min="7" max="7" width="5.375" customWidth="1"/>
    <col min="8" max="8" width="6.375" customWidth="1"/>
    <col min="10" max="10" width="3.625" customWidth="1"/>
    <col min="11" max="11" width="3.25" customWidth="1"/>
    <col min="12" max="12" width="7.25" customWidth="1"/>
  </cols>
  <sheetData>
    <row r="1" spans="1:12" ht="27">
      <c r="A1" s="54" t="s">
        <v>0</v>
      </c>
      <c r="B1" s="54"/>
      <c r="C1" s="54"/>
      <c r="D1" s="54"/>
      <c r="E1" s="54"/>
      <c r="F1" s="54"/>
      <c r="G1" s="54"/>
      <c r="H1" s="54"/>
      <c r="I1" s="54"/>
      <c r="J1" s="54"/>
      <c r="K1" s="54"/>
      <c r="L1" s="54"/>
    </row>
    <row r="2" spans="1:12">
      <c r="A2" s="55" t="s">
        <v>1</v>
      </c>
      <c r="B2" s="55"/>
      <c r="C2" s="55"/>
      <c r="D2" s="55"/>
      <c r="E2" s="55"/>
      <c r="F2" s="55"/>
      <c r="G2" s="55"/>
      <c r="H2" s="55"/>
      <c r="I2" s="55"/>
      <c r="J2" s="55"/>
      <c r="K2" s="55"/>
      <c r="L2" s="55"/>
    </row>
    <row r="3" spans="1:12">
      <c r="A3" s="56" t="s">
        <v>2</v>
      </c>
      <c r="B3" s="57"/>
      <c r="C3" s="58" t="s">
        <v>3</v>
      </c>
      <c r="D3" s="59"/>
      <c r="E3" s="59"/>
      <c r="F3" s="11" t="s">
        <v>4</v>
      </c>
      <c r="G3" s="12"/>
      <c r="H3" s="58" t="s">
        <v>5</v>
      </c>
      <c r="I3" s="59"/>
      <c r="J3" s="59"/>
      <c r="K3" s="59"/>
      <c r="L3" s="59"/>
    </row>
    <row r="4" spans="1:12">
      <c r="A4" s="39" t="s">
        <v>6</v>
      </c>
      <c r="B4" s="39"/>
      <c r="C4" s="53" t="s">
        <v>110</v>
      </c>
      <c r="D4" s="53"/>
      <c r="E4" s="53"/>
      <c r="F4" s="53"/>
      <c r="G4" s="53"/>
      <c r="H4" s="53"/>
      <c r="I4" s="53"/>
      <c r="J4" s="53"/>
      <c r="K4" s="53"/>
      <c r="L4" s="53"/>
    </row>
    <row r="5" spans="1:12">
      <c r="A5" s="38" t="s">
        <v>8</v>
      </c>
      <c r="B5" s="39"/>
      <c r="C5" s="38" t="s">
        <v>9</v>
      </c>
      <c r="D5" s="38"/>
      <c r="E5" s="38"/>
      <c r="F5" s="2" t="s">
        <v>10</v>
      </c>
      <c r="G5" s="38" t="s">
        <v>9</v>
      </c>
      <c r="H5" s="38"/>
      <c r="I5" s="38"/>
      <c r="J5" s="38"/>
      <c r="K5" s="38"/>
      <c r="L5" s="38"/>
    </row>
    <row r="6" spans="1:12">
      <c r="A6" s="38" t="s">
        <v>11</v>
      </c>
      <c r="B6" s="38"/>
      <c r="C6" s="1" t="s">
        <v>12</v>
      </c>
      <c r="D6" s="39" t="s">
        <v>13</v>
      </c>
      <c r="E6" s="39"/>
      <c r="F6" s="39" t="s">
        <v>14</v>
      </c>
      <c r="G6" s="39"/>
      <c r="H6" s="39" t="s">
        <v>15</v>
      </c>
      <c r="I6" s="39"/>
      <c r="J6" s="43" t="s">
        <v>16</v>
      </c>
      <c r="K6" s="44"/>
      <c r="L6" s="1" t="s">
        <v>17</v>
      </c>
    </row>
    <row r="7" spans="1:12">
      <c r="A7" s="53" t="s">
        <v>18</v>
      </c>
      <c r="B7" s="53"/>
      <c r="C7" s="3">
        <f>SUM(C8:C10)</f>
        <v>179.5</v>
      </c>
      <c r="D7" s="48">
        <f>SUM(D8:D10)</f>
        <v>179.5</v>
      </c>
      <c r="E7" s="49"/>
      <c r="F7" s="48">
        <f>SUM(F8:F10)</f>
        <v>179.5</v>
      </c>
      <c r="G7" s="50"/>
      <c r="H7" s="47">
        <f>IF(F7=0,0,F7/D7)</f>
        <v>1</v>
      </c>
      <c r="I7" s="47"/>
      <c r="J7" s="51">
        <v>10</v>
      </c>
      <c r="K7" s="52"/>
      <c r="L7" s="8">
        <f>10*H7</f>
        <v>10</v>
      </c>
    </row>
    <row r="8" spans="1:12">
      <c r="A8" s="45" t="s">
        <v>19</v>
      </c>
      <c r="B8" s="45"/>
      <c r="C8" s="4">
        <v>179.5</v>
      </c>
      <c r="D8" s="46">
        <v>179.5</v>
      </c>
      <c r="E8" s="46"/>
      <c r="F8" s="46">
        <v>179.5</v>
      </c>
      <c r="G8" s="46"/>
      <c r="H8" s="47">
        <f>IF(F8=0,0,F8/D8)</f>
        <v>1</v>
      </c>
      <c r="I8" s="47"/>
      <c r="J8" s="43" t="s">
        <v>20</v>
      </c>
      <c r="K8" s="44"/>
      <c r="L8" s="1" t="s">
        <v>20</v>
      </c>
    </row>
    <row r="9" spans="1:12">
      <c r="A9" s="45" t="s">
        <v>21</v>
      </c>
      <c r="B9" s="45"/>
      <c r="C9" s="4"/>
      <c r="D9" s="46"/>
      <c r="E9" s="46"/>
      <c r="F9" s="46"/>
      <c r="G9" s="46"/>
      <c r="H9" s="47">
        <f>IF(F9=0,0,F9/D9)</f>
        <v>0</v>
      </c>
      <c r="I9" s="47"/>
      <c r="J9" s="43" t="s">
        <v>20</v>
      </c>
      <c r="K9" s="44"/>
      <c r="L9" s="1" t="s">
        <v>20</v>
      </c>
    </row>
    <row r="10" spans="1:12">
      <c r="A10" s="45" t="s">
        <v>22</v>
      </c>
      <c r="B10" s="45"/>
      <c r="C10" s="4"/>
      <c r="D10" s="46"/>
      <c r="E10" s="46"/>
      <c r="F10" s="46"/>
      <c r="G10" s="46"/>
      <c r="H10" s="47">
        <f>IF(F10=0,0,F10/D10)</f>
        <v>0</v>
      </c>
      <c r="I10" s="47"/>
      <c r="J10" s="43" t="s">
        <v>20</v>
      </c>
      <c r="K10" s="44"/>
      <c r="L10" s="1" t="s">
        <v>20</v>
      </c>
    </row>
    <row r="11" spans="1:12">
      <c r="A11" s="38" t="s">
        <v>23</v>
      </c>
      <c r="B11" s="38" t="s">
        <v>24</v>
      </c>
      <c r="C11" s="38"/>
      <c r="D11" s="38"/>
      <c r="E11" s="38"/>
      <c r="F11" s="39" t="s">
        <v>25</v>
      </c>
      <c r="G11" s="39"/>
      <c r="H11" s="39"/>
      <c r="I11" s="39"/>
      <c r="J11" s="39"/>
      <c r="K11" s="39"/>
      <c r="L11" s="39"/>
    </row>
    <row r="12" spans="1:12" ht="45" customHeight="1">
      <c r="A12" s="38"/>
      <c r="B12" s="40" t="s">
        <v>117</v>
      </c>
      <c r="C12" s="41"/>
      <c r="D12" s="41"/>
      <c r="E12" s="41"/>
      <c r="F12" s="40" t="s">
        <v>118</v>
      </c>
      <c r="G12" s="41"/>
      <c r="H12" s="41"/>
      <c r="I12" s="41"/>
      <c r="J12" s="41"/>
      <c r="K12" s="41"/>
      <c r="L12" s="42"/>
    </row>
    <row r="13" spans="1:12" ht="27">
      <c r="A13" s="2" t="s">
        <v>26</v>
      </c>
      <c r="B13" s="2" t="s">
        <v>27</v>
      </c>
      <c r="C13" s="38" t="s">
        <v>28</v>
      </c>
      <c r="D13" s="38"/>
      <c r="E13" s="16" t="s">
        <v>29</v>
      </c>
      <c r="F13" s="2" t="s">
        <v>30</v>
      </c>
      <c r="G13" s="2" t="s">
        <v>16</v>
      </c>
      <c r="H13" s="1" t="s">
        <v>17</v>
      </c>
      <c r="I13" s="38" t="s">
        <v>31</v>
      </c>
      <c r="J13" s="38"/>
      <c r="K13" s="38"/>
      <c r="L13" s="38"/>
    </row>
    <row r="14" spans="1:12" ht="36">
      <c r="A14" s="5" t="s">
        <v>32</v>
      </c>
      <c r="B14" s="5" t="s">
        <v>33</v>
      </c>
      <c r="C14" s="21" t="s">
        <v>154</v>
      </c>
      <c r="D14" s="22"/>
      <c r="E14" s="13" t="s">
        <v>163</v>
      </c>
      <c r="F14" s="13" t="s">
        <v>163</v>
      </c>
      <c r="G14" s="5">
        <v>1</v>
      </c>
      <c r="H14" s="5">
        <v>1</v>
      </c>
      <c r="I14" s="26"/>
      <c r="J14" s="27"/>
      <c r="K14" s="27"/>
      <c r="L14" s="28"/>
    </row>
    <row r="15" spans="1:12">
      <c r="A15" s="5" t="s">
        <v>32</v>
      </c>
      <c r="B15" s="6" t="s">
        <v>37</v>
      </c>
      <c r="C15" s="21" t="s">
        <v>127</v>
      </c>
      <c r="D15" s="22" t="s">
        <v>35</v>
      </c>
      <c r="E15" s="13" t="s">
        <v>175</v>
      </c>
      <c r="F15" s="13" t="s">
        <v>176</v>
      </c>
      <c r="G15" s="5">
        <v>2</v>
      </c>
      <c r="H15" s="5">
        <v>1</v>
      </c>
      <c r="I15" s="26"/>
      <c r="J15" s="27"/>
      <c r="K15" s="27"/>
      <c r="L15" s="28"/>
    </row>
    <row r="16" spans="1:12">
      <c r="A16" s="5" t="s">
        <v>32</v>
      </c>
      <c r="B16" s="6" t="s">
        <v>40</v>
      </c>
      <c r="C16" s="21" t="s">
        <v>171</v>
      </c>
      <c r="D16" s="22" t="s">
        <v>38</v>
      </c>
      <c r="E16" s="14">
        <v>1</v>
      </c>
      <c r="F16" s="14">
        <v>1</v>
      </c>
      <c r="G16" s="5">
        <v>2</v>
      </c>
      <c r="H16" s="5">
        <v>2</v>
      </c>
      <c r="I16" s="26"/>
      <c r="J16" s="27"/>
      <c r="K16" s="27"/>
      <c r="L16" s="28"/>
    </row>
    <row r="17" spans="1:12">
      <c r="A17" s="5" t="s">
        <v>32</v>
      </c>
      <c r="B17" s="6" t="s">
        <v>43</v>
      </c>
      <c r="C17" s="21" t="s">
        <v>128</v>
      </c>
      <c r="D17" s="22" t="s">
        <v>41</v>
      </c>
      <c r="E17" s="14">
        <v>1</v>
      </c>
      <c r="F17" s="14">
        <v>1</v>
      </c>
      <c r="G17" s="5">
        <v>2</v>
      </c>
      <c r="H17" s="5">
        <v>2</v>
      </c>
      <c r="I17" s="26"/>
      <c r="J17" s="27"/>
      <c r="K17" s="27"/>
      <c r="L17" s="28"/>
    </row>
    <row r="18" spans="1:12" ht="21.75" customHeight="1">
      <c r="A18" s="5" t="s">
        <v>32</v>
      </c>
      <c r="B18" s="5" t="s">
        <v>33</v>
      </c>
      <c r="C18" s="21" t="s">
        <v>173</v>
      </c>
      <c r="D18" s="22" t="s">
        <v>44</v>
      </c>
      <c r="E18" s="18" t="s">
        <v>172</v>
      </c>
      <c r="F18" s="18" t="s">
        <v>172</v>
      </c>
      <c r="G18" s="5">
        <v>1</v>
      </c>
      <c r="H18" s="5">
        <v>1</v>
      </c>
      <c r="I18" s="26"/>
      <c r="J18" s="27"/>
      <c r="K18" s="27"/>
      <c r="L18" s="28"/>
    </row>
    <row r="19" spans="1:12">
      <c r="A19" s="5" t="s">
        <v>32</v>
      </c>
      <c r="B19" s="6" t="s">
        <v>37</v>
      </c>
      <c r="C19" s="21" t="s">
        <v>129</v>
      </c>
      <c r="D19" s="22" t="s">
        <v>49</v>
      </c>
      <c r="E19" s="13" t="s">
        <v>157</v>
      </c>
      <c r="F19" s="13" t="s">
        <v>174</v>
      </c>
      <c r="G19" s="5">
        <v>2</v>
      </c>
      <c r="H19" s="5">
        <v>2</v>
      </c>
      <c r="I19" s="26"/>
      <c r="J19" s="27"/>
      <c r="K19" s="27"/>
      <c r="L19" s="28"/>
    </row>
    <row r="20" spans="1:12">
      <c r="A20" s="5" t="s">
        <v>32</v>
      </c>
      <c r="B20" s="6" t="s">
        <v>40</v>
      </c>
      <c r="C20" s="21" t="s">
        <v>120</v>
      </c>
      <c r="D20" s="22" t="s">
        <v>51</v>
      </c>
      <c r="E20" s="13" t="s">
        <v>52</v>
      </c>
      <c r="F20" s="13" t="s">
        <v>71</v>
      </c>
      <c r="G20" s="5">
        <v>2</v>
      </c>
      <c r="H20" s="5">
        <v>2</v>
      </c>
      <c r="I20" s="26"/>
      <c r="J20" s="27"/>
      <c r="K20" s="27"/>
      <c r="L20" s="28"/>
    </row>
    <row r="21" spans="1:12">
      <c r="A21" s="5" t="s">
        <v>32</v>
      </c>
      <c r="B21" s="6" t="s">
        <v>43</v>
      </c>
      <c r="C21" s="21" t="s">
        <v>130</v>
      </c>
      <c r="D21" s="22" t="s">
        <v>53</v>
      </c>
      <c r="E21" s="14">
        <v>1</v>
      </c>
      <c r="F21" s="14">
        <v>1</v>
      </c>
      <c r="G21" s="5">
        <v>2</v>
      </c>
      <c r="H21" s="5">
        <v>2</v>
      </c>
      <c r="I21" s="26"/>
      <c r="J21" s="27"/>
      <c r="K21" s="27"/>
      <c r="L21" s="28"/>
    </row>
    <row r="22" spans="1:12" ht="60">
      <c r="A22" s="5" t="s">
        <v>32</v>
      </c>
      <c r="B22" s="5" t="s">
        <v>33</v>
      </c>
      <c r="C22" s="21" t="s">
        <v>161</v>
      </c>
      <c r="D22" s="22" t="s">
        <v>55</v>
      </c>
      <c r="E22" s="15" t="s">
        <v>165</v>
      </c>
      <c r="F22" s="15" t="s">
        <v>166</v>
      </c>
      <c r="G22" s="5">
        <v>1</v>
      </c>
      <c r="H22" s="5">
        <v>1</v>
      </c>
      <c r="I22" s="26"/>
      <c r="J22" s="27"/>
      <c r="K22" s="27"/>
      <c r="L22" s="28"/>
    </row>
    <row r="23" spans="1:12">
      <c r="A23" s="5" t="s">
        <v>32</v>
      </c>
      <c r="B23" s="6" t="s">
        <v>37</v>
      </c>
      <c r="C23" s="21" t="s">
        <v>134</v>
      </c>
      <c r="D23" s="22" t="s">
        <v>55</v>
      </c>
      <c r="E23" s="17" t="s">
        <v>155</v>
      </c>
      <c r="F23" s="13" t="s">
        <v>152</v>
      </c>
      <c r="G23" s="5">
        <v>2</v>
      </c>
      <c r="H23" s="5">
        <v>2</v>
      </c>
      <c r="I23" s="26"/>
      <c r="J23" s="27"/>
      <c r="K23" s="27"/>
      <c r="L23" s="28"/>
    </row>
    <row r="24" spans="1:12">
      <c r="A24" s="5" t="s">
        <v>32</v>
      </c>
      <c r="B24" s="6" t="s">
        <v>40</v>
      </c>
      <c r="C24" s="21" t="s">
        <v>131</v>
      </c>
      <c r="D24" s="22" t="s">
        <v>55</v>
      </c>
      <c r="E24" s="14">
        <v>1</v>
      </c>
      <c r="F24" s="14">
        <v>1</v>
      </c>
      <c r="G24" s="5">
        <v>2</v>
      </c>
      <c r="H24" s="5">
        <v>2</v>
      </c>
      <c r="I24" s="26"/>
      <c r="J24" s="27"/>
      <c r="K24" s="27"/>
      <c r="L24" s="28"/>
    </row>
    <row r="25" spans="1:12">
      <c r="A25" s="5" t="s">
        <v>32</v>
      </c>
      <c r="B25" s="6" t="s">
        <v>43</v>
      </c>
      <c r="C25" s="21" t="s">
        <v>132</v>
      </c>
      <c r="D25" s="22" t="s">
        <v>55</v>
      </c>
      <c r="E25" s="14">
        <v>1</v>
      </c>
      <c r="F25" s="14">
        <v>1</v>
      </c>
      <c r="G25" s="5">
        <v>2</v>
      </c>
      <c r="H25" s="5">
        <v>2</v>
      </c>
      <c r="I25" s="26"/>
      <c r="J25" s="27"/>
      <c r="K25" s="27"/>
      <c r="L25" s="28"/>
    </row>
    <row r="26" spans="1:12" ht="36">
      <c r="A26" s="5" t="s">
        <v>32</v>
      </c>
      <c r="B26" s="5" t="s">
        <v>33</v>
      </c>
      <c r="C26" s="21" t="s">
        <v>123</v>
      </c>
      <c r="D26" s="22" t="s">
        <v>65</v>
      </c>
      <c r="E26" s="15" t="s">
        <v>164</v>
      </c>
      <c r="F26" s="13" t="s">
        <v>160</v>
      </c>
      <c r="G26" s="5">
        <v>1</v>
      </c>
      <c r="H26" s="5">
        <v>1</v>
      </c>
      <c r="I26" s="26"/>
      <c r="J26" s="27"/>
      <c r="K26" s="27"/>
      <c r="L26" s="28"/>
    </row>
    <row r="27" spans="1:12">
      <c r="A27" s="5" t="s">
        <v>32</v>
      </c>
      <c r="B27" s="6" t="s">
        <v>37</v>
      </c>
      <c r="C27" s="21" t="s">
        <v>124</v>
      </c>
      <c r="D27" s="22" t="s">
        <v>67</v>
      </c>
      <c r="E27" s="13" t="s">
        <v>156</v>
      </c>
      <c r="F27" s="13" t="s">
        <v>177</v>
      </c>
      <c r="G27" s="5">
        <v>2</v>
      </c>
      <c r="H27" s="5">
        <v>2</v>
      </c>
      <c r="I27" s="26"/>
      <c r="J27" s="27"/>
      <c r="K27" s="27"/>
      <c r="L27" s="28"/>
    </row>
    <row r="28" spans="1:12">
      <c r="A28" s="5" t="s">
        <v>32</v>
      </c>
      <c r="B28" s="6" t="s">
        <v>40</v>
      </c>
      <c r="C28" s="21" t="s">
        <v>125</v>
      </c>
      <c r="D28" s="22" t="s">
        <v>70</v>
      </c>
      <c r="E28" s="14">
        <v>1</v>
      </c>
      <c r="F28" s="14">
        <v>1</v>
      </c>
      <c r="G28" s="5">
        <v>2</v>
      </c>
      <c r="H28" s="5">
        <v>2</v>
      </c>
      <c r="I28" s="26"/>
      <c r="J28" s="27"/>
      <c r="K28" s="27"/>
      <c r="L28" s="28"/>
    </row>
    <row r="29" spans="1:12">
      <c r="A29" s="5" t="s">
        <v>32</v>
      </c>
      <c r="B29" s="6" t="s">
        <v>43</v>
      </c>
      <c r="C29" s="21" t="s">
        <v>126</v>
      </c>
      <c r="D29" s="22" t="s">
        <v>72</v>
      </c>
      <c r="E29" s="15">
        <v>44409</v>
      </c>
      <c r="F29" s="13" t="s">
        <v>122</v>
      </c>
      <c r="G29" s="5">
        <v>2</v>
      </c>
      <c r="H29" s="5">
        <v>2</v>
      </c>
      <c r="I29" s="26"/>
      <c r="J29" s="27"/>
      <c r="K29" s="27"/>
      <c r="L29" s="28"/>
    </row>
    <row r="30" spans="1:12" ht="24">
      <c r="A30" s="5" t="s">
        <v>32</v>
      </c>
      <c r="B30" s="5" t="s">
        <v>33</v>
      </c>
      <c r="C30" s="21" t="s">
        <v>135</v>
      </c>
      <c r="D30" s="22" t="s">
        <v>55</v>
      </c>
      <c r="E30" s="13" t="s">
        <v>159</v>
      </c>
      <c r="F30" s="13" t="s">
        <v>158</v>
      </c>
      <c r="G30" s="5">
        <v>1</v>
      </c>
      <c r="H30" s="5">
        <v>1</v>
      </c>
      <c r="I30" s="26"/>
      <c r="J30" s="27"/>
      <c r="K30" s="27"/>
      <c r="L30" s="28"/>
    </row>
    <row r="31" spans="1:12">
      <c r="A31" s="5" t="s">
        <v>32</v>
      </c>
      <c r="B31" s="6" t="s">
        <v>37</v>
      </c>
      <c r="C31" s="21" t="s">
        <v>136</v>
      </c>
      <c r="D31" s="22" t="s">
        <v>55</v>
      </c>
      <c r="E31" s="13" t="s">
        <v>151</v>
      </c>
      <c r="F31" s="13" t="s">
        <v>151</v>
      </c>
      <c r="G31" s="5">
        <v>2</v>
      </c>
      <c r="H31" s="5">
        <v>2</v>
      </c>
      <c r="I31" s="26"/>
      <c r="J31" s="27"/>
      <c r="K31" s="27"/>
      <c r="L31" s="28"/>
    </row>
    <row r="32" spans="1:12">
      <c r="A32" s="5" t="s">
        <v>32</v>
      </c>
      <c r="B32" s="6" t="s">
        <v>40</v>
      </c>
      <c r="C32" s="21" t="s">
        <v>137</v>
      </c>
      <c r="D32" s="22" t="s">
        <v>55</v>
      </c>
      <c r="E32" s="14">
        <v>1</v>
      </c>
      <c r="F32" s="14">
        <v>1</v>
      </c>
      <c r="G32" s="5">
        <v>2</v>
      </c>
      <c r="H32" s="5">
        <v>2</v>
      </c>
      <c r="I32" s="26"/>
      <c r="J32" s="27"/>
      <c r="K32" s="27"/>
      <c r="L32" s="28"/>
    </row>
    <row r="33" spans="1:12">
      <c r="A33" s="5" t="s">
        <v>32</v>
      </c>
      <c r="B33" s="6" t="s">
        <v>43</v>
      </c>
      <c r="C33" s="21" t="s">
        <v>138</v>
      </c>
      <c r="D33" s="22" t="s">
        <v>55</v>
      </c>
      <c r="E33" s="15">
        <v>44409</v>
      </c>
      <c r="F33" s="13" t="s">
        <v>122</v>
      </c>
      <c r="G33" s="5">
        <v>2</v>
      </c>
      <c r="H33" s="5">
        <v>2</v>
      </c>
      <c r="I33" s="26"/>
      <c r="J33" s="27"/>
      <c r="K33" s="27"/>
      <c r="L33" s="28"/>
    </row>
    <row r="34" spans="1:12" ht="24">
      <c r="A34" s="5" t="s">
        <v>32</v>
      </c>
      <c r="B34" s="5" t="s">
        <v>33</v>
      </c>
      <c r="C34" s="21" t="s">
        <v>142</v>
      </c>
      <c r="D34" s="22" t="s">
        <v>55</v>
      </c>
      <c r="E34" s="15" t="s">
        <v>144</v>
      </c>
      <c r="F34" s="13" t="s">
        <v>143</v>
      </c>
      <c r="G34" s="5">
        <v>2</v>
      </c>
      <c r="H34" s="5">
        <v>2</v>
      </c>
      <c r="I34" s="26"/>
      <c r="J34" s="27"/>
      <c r="K34" s="27"/>
      <c r="L34" s="28"/>
    </row>
    <row r="35" spans="1:12">
      <c r="A35" s="5" t="s">
        <v>32</v>
      </c>
      <c r="B35" s="6" t="s">
        <v>37</v>
      </c>
      <c r="C35" s="21" t="s">
        <v>141</v>
      </c>
      <c r="D35" s="22" t="s">
        <v>55</v>
      </c>
      <c r="E35" s="15" t="s">
        <v>178</v>
      </c>
      <c r="F35" s="13" t="s">
        <v>178</v>
      </c>
      <c r="G35" s="5">
        <v>2</v>
      </c>
      <c r="H35" s="5">
        <v>2</v>
      </c>
      <c r="I35" s="26"/>
      <c r="J35" s="27"/>
      <c r="K35" s="27"/>
      <c r="L35" s="28"/>
    </row>
    <row r="36" spans="1:12">
      <c r="A36" s="5" t="s">
        <v>32</v>
      </c>
      <c r="B36" s="6" t="s">
        <v>40</v>
      </c>
      <c r="C36" s="21" t="s">
        <v>140</v>
      </c>
      <c r="D36" s="22" t="s">
        <v>55</v>
      </c>
      <c r="E36" s="14">
        <v>1</v>
      </c>
      <c r="F36" s="14">
        <v>1</v>
      </c>
      <c r="G36" s="5">
        <v>2</v>
      </c>
      <c r="H36" s="5">
        <v>2</v>
      </c>
      <c r="I36" s="26"/>
      <c r="J36" s="27"/>
      <c r="K36" s="27"/>
      <c r="L36" s="28"/>
    </row>
    <row r="37" spans="1:12" ht="24">
      <c r="A37" s="5" t="s">
        <v>32</v>
      </c>
      <c r="B37" s="6" t="s">
        <v>43</v>
      </c>
      <c r="C37" s="21" t="s">
        <v>139</v>
      </c>
      <c r="D37" s="22" t="s">
        <v>55</v>
      </c>
      <c r="E37" s="13" t="s">
        <v>54</v>
      </c>
      <c r="F37" s="13" t="s">
        <v>121</v>
      </c>
      <c r="G37" s="5">
        <v>2</v>
      </c>
      <c r="H37" s="5">
        <v>2</v>
      </c>
      <c r="I37" s="26"/>
      <c r="J37" s="27"/>
      <c r="K37" s="27"/>
      <c r="L37" s="28"/>
    </row>
    <row r="38" spans="1:12">
      <c r="A38" s="5" t="s">
        <v>32</v>
      </c>
      <c r="B38" s="5" t="s">
        <v>33</v>
      </c>
      <c r="C38" s="21" t="s">
        <v>150</v>
      </c>
      <c r="D38" s="22"/>
      <c r="E38" s="13" t="s">
        <v>162</v>
      </c>
      <c r="F38" s="13" t="s">
        <v>162</v>
      </c>
      <c r="G38" s="5">
        <v>1</v>
      </c>
      <c r="H38" s="5">
        <v>1</v>
      </c>
      <c r="I38" s="26"/>
      <c r="J38" s="27"/>
      <c r="K38" s="27"/>
      <c r="L38" s="28"/>
    </row>
    <row r="39" spans="1:12">
      <c r="A39" s="5" t="s">
        <v>32</v>
      </c>
      <c r="B39" s="6" t="s">
        <v>37</v>
      </c>
      <c r="C39" s="21" t="s">
        <v>145</v>
      </c>
      <c r="D39" s="22"/>
      <c r="E39" s="13" t="s">
        <v>149</v>
      </c>
      <c r="F39" s="13" t="s">
        <v>153</v>
      </c>
      <c r="G39" s="5">
        <v>2</v>
      </c>
      <c r="H39" s="5">
        <v>2</v>
      </c>
      <c r="I39" s="26"/>
      <c r="J39" s="27"/>
      <c r="K39" s="27"/>
      <c r="L39" s="28"/>
    </row>
    <row r="40" spans="1:12">
      <c r="A40" s="5" t="s">
        <v>32</v>
      </c>
      <c r="B40" s="6" t="s">
        <v>40</v>
      </c>
      <c r="C40" s="21" t="s">
        <v>148</v>
      </c>
      <c r="D40" s="22"/>
      <c r="E40" s="13" t="s">
        <v>52</v>
      </c>
      <c r="F40" s="13" t="s">
        <v>121</v>
      </c>
      <c r="G40" s="5">
        <v>2</v>
      </c>
      <c r="H40" s="5">
        <v>1</v>
      </c>
      <c r="I40" s="26"/>
      <c r="J40" s="27"/>
      <c r="K40" s="27"/>
      <c r="L40" s="28"/>
    </row>
    <row r="41" spans="1:12" ht="24">
      <c r="A41" s="5" t="s">
        <v>32</v>
      </c>
      <c r="B41" s="6" t="s">
        <v>43</v>
      </c>
      <c r="C41" s="21" t="s">
        <v>146</v>
      </c>
      <c r="D41" s="22"/>
      <c r="E41" s="13" t="s">
        <v>147</v>
      </c>
      <c r="F41" s="13" t="s">
        <v>121</v>
      </c>
      <c r="G41" s="5">
        <v>2</v>
      </c>
      <c r="H41" s="5">
        <v>2</v>
      </c>
      <c r="I41" s="26"/>
      <c r="J41" s="27"/>
      <c r="K41" s="27"/>
      <c r="L41" s="28"/>
    </row>
    <row r="42" spans="1:12">
      <c r="A42" s="5" t="s">
        <v>89</v>
      </c>
      <c r="B42" s="6" t="s">
        <v>90</v>
      </c>
      <c r="C42" s="60" t="s">
        <v>133</v>
      </c>
      <c r="D42" s="61"/>
      <c r="E42" s="13" t="s">
        <v>92</v>
      </c>
      <c r="F42" s="13" t="s">
        <v>111</v>
      </c>
      <c r="G42" s="5">
        <v>8</v>
      </c>
      <c r="H42" s="5">
        <v>7</v>
      </c>
      <c r="I42" s="26"/>
      <c r="J42" s="27"/>
      <c r="K42" s="27"/>
      <c r="L42" s="28"/>
    </row>
    <row r="43" spans="1:12">
      <c r="A43" s="5" t="s">
        <v>89</v>
      </c>
      <c r="B43" s="6" t="s">
        <v>90</v>
      </c>
      <c r="C43" s="21" t="s">
        <v>93</v>
      </c>
      <c r="D43" s="22" t="s">
        <v>93</v>
      </c>
      <c r="E43" s="13" t="s">
        <v>94</v>
      </c>
      <c r="F43" s="13" t="s">
        <v>111</v>
      </c>
      <c r="G43" s="5">
        <v>8</v>
      </c>
      <c r="H43" s="5">
        <v>7</v>
      </c>
      <c r="I43" s="26"/>
      <c r="J43" s="27"/>
      <c r="K43" s="27"/>
      <c r="L43" s="28"/>
    </row>
    <row r="44" spans="1:12">
      <c r="A44" s="5" t="s">
        <v>89</v>
      </c>
      <c r="B44" s="6" t="s">
        <v>95</v>
      </c>
      <c r="C44" s="21" t="s">
        <v>96</v>
      </c>
      <c r="D44" s="22" t="s">
        <v>96</v>
      </c>
      <c r="E44" s="13" t="s">
        <v>97</v>
      </c>
      <c r="F44" s="13" t="s">
        <v>111</v>
      </c>
      <c r="G44" s="5">
        <v>7</v>
      </c>
      <c r="H44" s="5">
        <v>6</v>
      </c>
      <c r="I44" s="26"/>
      <c r="J44" s="27"/>
      <c r="K44" s="27"/>
      <c r="L44" s="28"/>
    </row>
    <row r="45" spans="1:12">
      <c r="A45" s="5" t="s">
        <v>89</v>
      </c>
      <c r="B45" s="6" t="s">
        <v>95</v>
      </c>
      <c r="C45" s="21" t="s">
        <v>98</v>
      </c>
      <c r="D45" s="22" t="s">
        <v>98</v>
      </c>
      <c r="E45" s="13" t="s">
        <v>99</v>
      </c>
      <c r="F45" s="13" t="s">
        <v>111</v>
      </c>
      <c r="G45" s="5">
        <v>7</v>
      </c>
      <c r="H45" s="5">
        <v>6</v>
      </c>
      <c r="I45" s="26"/>
      <c r="J45" s="27"/>
      <c r="K45" s="27"/>
      <c r="L45" s="28"/>
    </row>
    <row r="46" spans="1:12" ht="24">
      <c r="A46" s="5" t="s">
        <v>100</v>
      </c>
      <c r="B46" s="6" t="s">
        <v>101</v>
      </c>
      <c r="C46" s="21" t="s">
        <v>102</v>
      </c>
      <c r="D46" s="22" t="s">
        <v>102</v>
      </c>
      <c r="E46" s="13" t="s">
        <v>103</v>
      </c>
      <c r="F46" s="14">
        <v>0.98</v>
      </c>
      <c r="G46" s="5">
        <v>4</v>
      </c>
      <c r="H46" s="5">
        <v>4</v>
      </c>
      <c r="I46" s="26"/>
      <c r="J46" s="27"/>
      <c r="K46" s="27"/>
      <c r="L46" s="28"/>
    </row>
    <row r="47" spans="1:12" ht="24">
      <c r="A47" s="5" t="s">
        <v>100</v>
      </c>
      <c r="B47" s="6" t="s">
        <v>104</v>
      </c>
      <c r="C47" s="21" t="s">
        <v>105</v>
      </c>
      <c r="D47" s="22" t="s">
        <v>105</v>
      </c>
      <c r="E47" s="13" t="s">
        <v>103</v>
      </c>
      <c r="F47" s="14">
        <v>0.99</v>
      </c>
      <c r="G47" s="5">
        <v>3</v>
      </c>
      <c r="H47" s="5">
        <v>3</v>
      </c>
      <c r="I47" s="26"/>
      <c r="J47" s="27"/>
      <c r="K47" s="27"/>
      <c r="L47" s="28"/>
    </row>
    <row r="48" spans="1:12" ht="24">
      <c r="A48" s="5" t="s">
        <v>100</v>
      </c>
      <c r="B48" s="6" t="s">
        <v>106</v>
      </c>
      <c r="C48" s="21" t="s">
        <v>107</v>
      </c>
      <c r="D48" s="22" t="s">
        <v>107</v>
      </c>
      <c r="E48" s="13" t="s">
        <v>103</v>
      </c>
      <c r="F48" s="14">
        <v>0.97</v>
      </c>
      <c r="G48" s="5">
        <v>3</v>
      </c>
      <c r="H48" s="5">
        <v>3</v>
      </c>
      <c r="I48" s="26"/>
      <c r="J48" s="27"/>
      <c r="K48" s="27"/>
      <c r="L48" s="28"/>
    </row>
    <row r="49" spans="1:12">
      <c r="A49" s="29" t="s">
        <v>108</v>
      </c>
      <c r="B49" s="30"/>
      <c r="C49" s="30"/>
      <c r="D49" s="30"/>
      <c r="E49" s="30"/>
      <c r="F49" s="30"/>
      <c r="G49" s="9">
        <f>SUM(G14:G48)+10</f>
        <v>100</v>
      </c>
      <c r="H49" s="10">
        <f>SUM(H14:H48)+L7</f>
        <v>94</v>
      </c>
      <c r="I49" s="32" t="str">
        <f>IF(H49&gt;=90,"优秀",IF(H49&gt;=80,"良好",IF(H49&gt;=70,"一般",IF(H49=0,"自动评级","较差"))))</f>
        <v>优秀</v>
      </c>
      <c r="J49" s="33"/>
      <c r="K49" s="33"/>
      <c r="L49" s="34"/>
    </row>
    <row r="50" spans="1:12" ht="54.75" customHeight="1">
      <c r="A50" s="7" t="s">
        <v>109</v>
      </c>
      <c r="B50" s="19" t="s">
        <v>179</v>
      </c>
      <c r="C50" s="20"/>
      <c r="D50" s="20"/>
      <c r="E50" s="20"/>
      <c r="F50" s="19" t="s">
        <v>180</v>
      </c>
      <c r="G50" s="20"/>
      <c r="H50" s="20"/>
      <c r="I50" s="20"/>
      <c r="J50" s="20"/>
      <c r="K50" s="20"/>
      <c r="L50" s="20"/>
    </row>
  </sheetData>
  <mergeCells count="151">
    <mergeCell ref="A1:L1"/>
    <mergeCell ref="A2:L2"/>
    <mergeCell ref="A3:B3"/>
    <mergeCell ref="C3:E3"/>
    <mergeCell ref="H3:L3"/>
    <mergeCell ref="D7:E7"/>
    <mergeCell ref="B12:E12"/>
    <mergeCell ref="F12:L12"/>
    <mergeCell ref="A8:B8"/>
    <mergeCell ref="D8:E8"/>
    <mergeCell ref="A10:B10"/>
    <mergeCell ref="D10:E10"/>
    <mergeCell ref="F10:G10"/>
    <mergeCell ref="A9:B9"/>
    <mergeCell ref="A11:A12"/>
    <mergeCell ref="C13:D13"/>
    <mergeCell ref="I13:L13"/>
    <mergeCell ref="K16:L16"/>
    <mergeCell ref="B11:E11"/>
    <mergeCell ref="K14:L14"/>
    <mergeCell ref="K15:L15"/>
    <mergeCell ref="J10:K10"/>
    <mergeCell ref="F11:L11"/>
    <mergeCell ref="C4:L4"/>
    <mergeCell ref="C5:E5"/>
    <mergeCell ref="G5:L5"/>
    <mergeCell ref="F7:G7"/>
    <mergeCell ref="H7:I7"/>
    <mergeCell ref="J7:K7"/>
    <mergeCell ref="F6:G6"/>
    <mergeCell ref="J8:K8"/>
    <mergeCell ref="J9:K9"/>
    <mergeCell ref="A4:B4"/>
    <mergeCell ref="A6:B6"/>
    <mergeCell ref="H6:I6"/>
    <mergeCell ref="J6:K6"/>
    <mergeCell ref="D6:E6"/>
    <mergeCell ref="A5:B5"/>
    <mergeCell ref="A7:B7"/>
    <mergeCell ref="F8:G8"/>
    <mergeCell ref="H8:I8"/>
    <mergeCell ref="H10:I10"/>
    <mergeCell ref="D9:E9"/>
    <mergeCell ref="C16:D16"/>
    <mergeCell ref="I16:J16"/>
    <mergeCell ref="C15:D15"/>
    <mergeCell ref="I15:J15"/>
    <mergeCell ref="C14:D14"/>
    <mergeCell ref="I14:J14"/>
    <mergeCell ref="F9:G9"/>
    <mergeCell ref="H9:I9"/>
    <mergeCell ref="K19:L19"/>
    <mergeCell ref="C19:D19"/>
    <mergeCell ref="C22:D22"/>
    <mergeCell ref="I22:J22"/>
    <mergeCell ref="K22:L22"/>
    <mergeCell ref="C20:D20"/>
    <mergeCell ref="I20:J20"/>
    <mergeCell ref="K20:L20"/>
    <mergeCell ref="C21:D21"/>
    <mergeCell ref="I21:J21"/>
    <mergeCell ref="K24:L24"/>
    <mergeCell ref="C26:D26"/>
    <mergeCell ref="I26:J26"/>
    <mergeCell ref="K26:L26"/>
    <mergeCell ref="C25:D25"/>
    <mergeCell ref="I25:J25"/>
    <mergeCell ref="K25:L25"/>
    <mergeCell ref="C17:D17"/>
    <mergeCell ref="I17:J17"/>
    <mergeCell ref="K17:L17"/>
    <mergeCell ref="C18:D18"/>
    <mergeCell ref="I18:J18"/>
    <mergeCell ref="K18:L18"/>
    <mergeCell ref="I19:J19"/>
    <mergeCell ref="C27:D27"/>
    <mergeCell ref="I27:J27"/>
    <mergeCell ref="K27:L27"/>
    <mergeCell ref="K21:L21"/>
    <mergeCell ref="C23:D23"/>
    <mergeCell ref="I23:J23"/>
    <mergeCell ref="K23:L23"/>
    <mergeCell ref="C24:D24"/>
    <mergeCell ref="I24:J24"/>
    <mergeCell ref="C28:D28"/>
    <mergeCell ref="I28:J28"/>
    <mergeCell ref="K28:L28"/>
    <mergeCell ref="K32:L32"/>
    <mergeCell ref="I30:J30"/>
    <mergeCell ref="I31:J31"/>
    <mergeCell ref="K30:L30"/>
    <mergeCell ref="K31:L31"/>
    <mergeCell ref="I29:J29"/>
    <mergeCell ref="K29:L29"/>
    <mergeCell ref="K34:L34"/>
    <mergeCell ref="I35:J35"/>
    <mergeCell ref="I39:J39"/>
    <mergeCell ref="K39:L39"/>
    <mergeCell ref="K40:L40"/>
    <mergeCell ref="I41:J41"/>
    <mergeCell ref="K41:L41"/>
    <mergeCell ref="I40:J40"/>
    <mergeCell ref="I32:J32"/>
    <mergeCell ref="I37:J37"/>
    <mergeCell ref="K37:L37"/>
    <mergeCell ref="C29:D29"/>
    <mergeCell ref="K35:L35"/>
    <mergeCell ref="I33:J33"/>
    <mergeCell ref="K33:L33"/>
    <mergeCell ref="I36:J36"/>
    <mergeCell ref="K36:L36"/>
    <mergeCell ref="I34:J34"/>
    <mergeCell ref="C30:D30"/>
    <mergeCell ref="C31:D31"/>
    <mergeCell ref="C32:D32"/>
    <mergeCell ref="C39:D39"/>
    <mergeCell ref="C40:D40"/>
    <mergeCell ref="C41:D41"/>
    <mergeCell ref="K43:L43"/>
    <mergeCell ref="C44:D44"/>
    <mergeCell ref="I44:J44"/>
    <mergeCell ref="K44:L44"/>
    <mergeCell ref="C42:D42"/>
    <mergeCell ref="C36:D36"/>
    <mergeCell ref="C37:D37"/>
    <mergeCell ref="I38:J38"/>
    <mergeCell ref="K38:L38"/>
    <mergeCell ref="C38:D38"/>
    <mergeCell ref="C33:D33"/>
    <mergeCell ref="C34:D34"/>
    <mergeCell ref="C35:D35"/>
    <mergeCell ref="C43:D43"/>
    <mergeCell ref="I43:J43"/>
    <mergeCell ref="K48:L48"/>
    <mergeCell ref="K47:L47"/>
    <mergeCell ref="C45:D45"/>
    <mergeCell ref="I45:J45"/>
    <mergeCell ref="K45:L45"/>
    <mergeCell ref="C46:D46"/>
    <mergeCell ref="I46:J46"/>
    <mergeCell ref="C47:D47"/>
    <mergeCell ref="A49:F49"/>
    <mergeCell ref="I49:L49"/>
    <mergeCell ref="K46:L46"/>
    <mergeCell ref="B50:E50"/>
    <mergeCell ref="F50:L50"/>
    <mergeCell ref="I42:J42"/>
    <mergeCell ref="K42:L42"/>
    <mergeCell ref="I47:J47"/>
    <mergeCell ref="C48:D48"/>
    <mergeCell ref="I48:J48"/>
  </mergeCells>
  <phoneticPr fontId="10" type="noConversion"/>
  <dataValidations count="4">
    <dataValidation type="list" allowBlank="1" showInputMessage="1" showErrorMessage="1" sqref="I14:J48">
      <formula1>"政策变动,客观条件,项目执行,预算编制,目标设置,其他原因"</formula1>
    </dataValidation>
    <dataValidation type="list" allowBlank="1" showInputMessage="1" showErrorMessage="1" sqref="K14:L48">
      <formula1>"收回资金,控制拨款,调整预算,完善政策,调整目标,加强管理,其他措施"</formula1>
    </dataValidation>
    <dataValidation type="list" allowBlank="1" showInputMessage="1" showErrorMessage="1" sqref="B14:B48">
      <formula1>"数量指标,质量指标,时效指标,成本指标,经济效益,社会效益,生态效益,可持续影响,受益对象,服务对象,社会公众"</formula1>
    </dataValidation>
    <dataValidation type="list" allowBlank="1" showInputMessage="1" showErrorMessage="1" sqref="A14:A48">
      <formula1>"产出指标,效益指标,满意度指标"</formula1>
    </dataValidation>
  </dataValidations>
  <printOptions horizontalCentered="1"/>
  <pageMargins left="0.27" right="0.39370078740157499" top="0.71" bottom="0.65" header="0.31496062992126" footer="0.27559055118110198"/>
  <pageSetup paperSize="9" orientation="portrait"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中德教学综合业务费</vt:lpstr>
      <vt:lpstr>改善办学条件资金</vt:lpstr>
      <vt:lpstr>改善办学条件资金!Print_Titles</vt:lpstr>
      <vt:lpstr>中德教学综合业务费!Print_Titles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cp:lastPrinted>2021-10-22T09:07:49Z</cp:lastPrinted>
  <dcterms:created xsi:type="dcterms:W3CDTF">2019-07-08T16:04:00Z</dcterms:created>
  <dcterms:modified xsi:type="dcterms:W3CDTF">2021-10-22T09:07:50Z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